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4816"/>
  <workbookPr codeName="Tento_sešit" autoCompressPictures="0"/>
  <bookViews>
    <workbookView xWindow="0" yWindow="0" windowWidth="25600" windowHeight="14880" tabRatio="888"/>
  </bookViews>
  <sheets>
    <sheet name="D.3 Čistírna odpadních vod" sheetId="8" r:id="rId1"/>
    <sheet name="Rekapitulace -ČOV stavební část" sheetId="2" r:id="rId2"/>
    <sheet name="ČOV stavební část" sheetId="3" r:id="rId3"/>
    <sheet name="Rekapitulace - ČOV strojní část" sheetId="4" r:id="rId4"/>
    <sheet name="ČOV strojní část" sheetId="5" r:id="rId5"/>
    <sheet name="Rekapitulace - ČOV elektro část" sheetId="6" r:id="rId6"/>
    <sheet name="ČOV elektro část" sheetId="7" r:id="rId7"/>
  </sheets>
  <externalReferences>
    <externalReference r:id="rId8"/>
  </externalReferences>
  <definedNames>
    <definedName name="_BPK1">#REF!</definedName>
    <definedName name="_BPK2">#REF!</definedName>
    <definedName name="_BPK3">#REF!</definedName>
    <definedName name="_xlnm._FilterDatabase" localSheetId="6" hidden="1">'ČOV elektro část'!$A$8:$K$11</definedName>
    <definedName name="cisloobjektu" localSheetId="6">#REF!</definedName>
    <definedName name="cisloobjektu" localSheetId="5">#REF!</definedName>
    <definedName name="cisloobjektu">#REF!</definedName>
    <definedName name="cislostavby" localSheetId="6">#REF!</definedName>
    <definedName name="cislostavby" localSheetId="5">#REF!</definedName>
    <definedName name="cislostavby">#REF!</definedName>
    <definedName name="Datum" localSheetId="6">#REF!</definedName>
    <definedName name="Datum" localSheetId="5">#REF!</definedName>
    <definedName name="Datum">#REF!</definedName>
    <definedName name="Dil" localSheetId="6">#REF!</definedName>
    <definedName name="Dil" localSheetId="5">#REF!</definedName>
    <definedName name="Dil">'Rekapitulace -ČOV stavební část'!$A$6</definedName>
    <definedName name="Dodavka" localSheetId="6">#REF!</definedName>
    <definedName name="Dodavka" localSheetId="5">#REF!</definedName>
    <definedName name="Dodavka">'Rekapitulace -ČOV stavební část'!#REF!</definedName>
    <definedName name="Dodavka0" localSheetId="6">#REF!</definedName>
    <definedName name="Dodavka0" localSheetId="5">#REF!</definedName>
    <definedName name="Dodavka0">'ČOV stavební část'!#REF!</definedName>
    <definedName name="HSV" localSheetId="6">#REF!</definedName>
    <definedName name="HSV" localSheetId="5">#REF!</definedName>
    <definedName name="HSV">'Rekapitulace -ČOV stavební část'!$E$33</definedName>
    <definedName name="HSV0" localSheetId="6">#REF!</definedName>
    <definedName name="HSV0" localSheetId="5">#REF!</definedName>
    <definedName name="HSV0">'ČOV stavební část'!#REF!</definedName>
    <definedName name="HZS" localSheetId="6">#REF!</definedName>
    <definedName name="HZS" localSheetId="5">#REF!</definedName>
    <definedName name="HZS">'Rekapitulace -ČOV stavební část'!$F$33</definedName>
    <definedName name="HZS0" localSheetId="6">#REF!</definedName>
    <definedName name="HZS0" localSheetId="5">#REF!</definedName>
    <definedName name="HZS0">'ČOV stavební část'!#REF!</definedName>
    <definedName name="JKSO" localSheetId="6">#REF!</definedName>
    <definedName name="JKSO" localSheetId="5">#REF!</definedName>
    <definedName name="JKSO">#REF!</definedName>
    <definedName name="MJ" localSheetId="6">#REF!</definedName>
    <definedName name="MJ" localSheetId="5">#REF!</definedName>
    <definedName name="MJ">#REF!</definedName>
    <definedName name="Mont" localSheetId="6">#REF!</definedName>
    <definedName name="Mont" localSheetId="5">#REF!</definedName>
    <definedName name="Mont">'Rekapitulace -ČOV stavební část'!#REF!</definedName>
    <definedName name="Montaz0" localSheetId="6">#REF!</definedName>
    <definedName name="Montaz0" localSheetId="5">#REF!</definedName>
    <definedName name="Montaz0">'ČOV stavební část'!#REF!</definedName>
    <definedName name="NazevDilu" localSheetId="6">#REF!</definedName>
    <definedName name="NazevDilu" localSheetId="5">#REF!</definedName>
    <definedName name="NazevDilu">'Rekapitulace -ČOV stavební část'!$B$6</definedName>
    <definedName name="nazevobjektu" localSheetId="6">#REF!</definedName>
    <definedName name="nazevobjektu" localSheetId="5">#REF!</definedName>
    <definedName name="nazevobjektu">#REF!</definedName>
    <definedName name="nazevstavby" localSheetId="6">#REF!</definedName>
    <definedName name="nazevstavby" localSheetId="5">#REF!</definedName>
    <definedName name="nazevstavby">#REF!</definedName>
    <definedName name="Objednatel" localSheetId="6">#REF!</definedName>
    <definedName name="Objednatel" localSheetId="5">#REF!</definedName>
    <definedName name="Objednatel">#REF!</definedName>
    <definedName name="PocetMJ" localSheetId="6">#REF!</definedName>
    <definedName name="PocetMJ" localSheetId="5">#REF!</definedName>
    <definedName name="PocetMJ">#REF!</definedName>
    <definedName name="Poznamka" localSheetId="6">#REF!</definedName>
    <definedName name="Poznamka" localSheetId="5">#REF!</definedName>
    <definedName name="Poznamka">#REF!</definedName>
    <definedName name="_xlnm.Print_Area" localSheetId="2">'ČOV stavební část'!$A$1:$G$272</definedName>
    <definedName name="_xlnm.Print_Area" localSheetId="1">'Rekapitulace -ČOV stavební část'!$A$1:$F$41</definedName>
    <definedName name="_xlnm.Print_Titles" localSheetId="6">'ČOV elektro část'!$9:$11</definedName>
    <definedName name="_xlnm.Print_Titles" localSheetId="2">'ČOV stavební část'!$1:$6</definedName>
    <definedName name="_xlnm.Print_Titles" localSheetId="1">'Rekapitulace -ČOV stavební část'!$1:$6</definedName>
    <definedName name="Projektant" localSheetId="6">#REF!</definedName>
    <definedName name="Projektant" localSheetId="5">#REF!</definedName>
    <definedName name="Projektant">#REF!</definedName>
    <definedName name="PSV" localSheetId="6">#REF!</definedName>
    <definedName name="PSV" localSheetId="5">#REF!</definedName>
    <definedName name="PSV">'Rekapitulace -ČOV stavební část'!#REF!</definedName>
    <definedName name="PSV0" localSheetId="6">#REF!</definedName>
    <definedName name="PSV0" localSheetId="5">#REF!</definedName>
    <definedName name="PSV0">'ČOV stavební část'!#REF!</definedName>
    <definedName name="SazbaDPH1">#REF!</definedName>
    <definedName name="SazbaDPH2">#REF!</definedName>
    <definedName name="SloupecCC" localSheetId="6">#REF!</definedName>
    <definedName name="SloupecCC" localSheetId="5">#REF!</definedName>
    <definedName name="SloupecCC">'ČOV stavební část'!$G$6</definedName>
    <definedName name="SloupecCH">#REF!</definedName>
    <definedName name="SloupecCisloPol" localSheetId="6">#REF!</definedName>
    <definedName name="SloupecCisloPol" localSheetId="5">#REF!</definedName>
    <definedName name="SloupecCisloPol">'ČOV stavební část'!$B$6</definedName>
    <definedName name="SloupecJC" localSheetId="6">#REF!</definedName>
    <definedName name="SloupecJC" localSheetId="5">#REF!</definedName>
    <definedName name="SloupecJC">'ČOV stavební část'!$F$6</definedName>
    <definedName name="SloupecJH">#REF!</definedName>
    <definedName name="SloupecMJ" localSheetId="6">#REF!</definedName>
    <definedName name="SloupecMJ" localSheetId="5">#REF!</definedName>
    <definedName name="SloupecMJ">'ČOV stavební část'!$D$6</definedName>
    <definedName name="SloupecMnozstvi" localSheetId="6">#REF!</definedName>
    <definedName name="SloupecMnozstvi" localSheetId="5">#REF!</definedName>
    <definedName name="SloupecMnozstvi">'ČOV stavební část'!$E$6</definedName>
    <definedName name="SloupecNazPol" localSheetId="6">#REF!</definedName>
    <definedName name="SloupecNazPol" localSheetId="5">#REF!</definedName>
    <definedName name="SloupecNazPol">'ČOV stavební část'!$C$6</definedName>
    <definedName name="SloupecPC" localSheetId="6">#REF!</definedName>
    <definedName name="SloupecPC" localSheetId="5">#REF!</definedName>
    <definedName name="SloupecPC">'ČOV stavební část'!$A$6</definedName>
    <definedName name="solver_lin" localSheetId="2" hidden="1">0</definedName>
    <definedName name="solver_num" localSheetId="2" hidden="1">0</definedName>
    <definedName name="solver_opt" localSheetId="2" hidden="1">'ČOV stavební část'!#REF!</definedName>
    <definedName name="solver_typ" localSheetId="2" hidden="1">1</definedName>
    <definedName name="solver_val" localSheetId="2" hidden="1">0</definedName>
    <definedName name="Typ" localSheetId="6">#REF!</definedName>
    <definedName name="Typ" localSheetId="5">#REF!</definedName>
    <definedName name="Typ">'ČOV stavební část'!#REF!</definedName>
    <definedName name="VRN" localSheetId="6">#REF!</definedName>
    <definedName name="VRN" localSheetId="5">#REF!</definedName>
    <definedName name="VRN">'Rekapitulace -ČOV stavební část'!#REF!</definedName>
    <definedName name="VRNKc" localSheetId="6">#REF!</definedName>
    <definedName name="VRNKc" localSheetId="5">#REF!</definedName>
    <definedName name="VRNKc">'Rekapitulace -ČOV stavební část'!#REF!</definedName>
    <definedName name="VRNnazev" localSheetId="6">#REF!</definedName>
    <definedName name="VRNnazev" localSheetId="5">#REF!</definedName>
    <definedName name="VRNnazev">'Rekapitulace -ČOV stavební část'!#REF!</definedName>
    <definedName name="VRNproc" localSheetId="6">#REF!</definedName>
    <definedName name="VRNproc" localSheetId="5">#REF!</definedName>
    <definedName name="VRNproc">'Rekapitulace -ČOV stavební část'!#REF!</definedName>
    <definedName name="VRNzakl" localSheetId="6">#REF!</definedName>
    <definedName name="VRNzakl" localSheetId="5">#REF!</definedName>
    <definedName name="VRNzakl">'Rekapitulace -ČOV stavební část'!#REF!</definedName>
    <definedName name="Zakazka" localSheetId="6">#REF!</definedName>
    <definedName name="Zakazka" localSheetId="5">#REF!</definedName>
    <definedName name="Zakazka">#REF!</definedName>
    <definedName name="Zaklad22" localSheetId="6">#REF!</definedName>
    <definedName name="Zaklad22" localSheetId="5">#REF!</definedName>
    <definedName name="Zaklad22">#REF!</definedName>
    <definedName name="Zaklad5" localSheetId="6">#REF!</definedName>
    <definedName name="Zaklad5" localSheetId="5">#REF!</definedName>
    <definedName name="Zaklad5">#REF!</definedName>
    <definedName name="Zhotovitel" localSheetId="6">#REF!</definedName>
    <definedName name="Zhotovitel" localSheetId="5">#REF!</definedName>
    <definedName name="Zhotovitel">#REF!</definedName>
  </definedName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1" i="3" l="1"/>
  <c r="F112" i="3"/>
  <c r="E40" i="2"/>
  <c r="J165" i="7"/>
  <c r="I165" i="7"/>
  <c r="G165" i="7"/>
  <c r="J164" i="7"/>
  <c r="I164" i="7"/>
  <c r="G164" i="7"/>
  <c r="K164" i="7"/>
  <c r="J163" i="7"/>
  <c r="I163" i="7"/>
  <c r="G163" i="7"/>
  <c r="K163" i="7"/>
  <c r="J162" i="7"/>
  <c r="I162" i="7"/>
  <c r="G162" i="7"/>
  <c r="K162" i="7"/>
  <c r="J161" i="7"/>
  <c r="I161" i="7"/>
  <c r="G161" i="7"/>
  <c r="J160" i="7"/>
  <c r="I160" i="7"/>
  <c r="G160" i="7"/>
  <c r="J159" i="7"/>
  <c r="I159" i="7"/>
  <c r="G159" i="7"/>
  <c r="K159" i="7"/>
  <c r="J158" i="7"/>
  <c r="I158" i="7"/>
  <c r="G158" i="7"/>
  <c r="K158" i="7"/>
  <c r="J157" i="7"/>
  <c r="I157" i="7"/>
  <c r="G157" i="7"/>
  <c r="J156" i="7"/>
  <c r="I156" i="7"/>
  <c r="G156" i="7"/>
  <c r="K156" i="7"/>
  <c r="J155" i="7"/>
  <c r="I155" i="7"/>
  <c r="G155" i="7"/>
  <c r="K155" i="7"/>
  <c r="J154" i="7"/>
  <c r="I154" i="7"/>
  <c r="G154" i="7"/>
  <c r="K154" i="7"/>
  <c r="J153" i="7"/>
  <c r="I153" i="7"/>
  <c r="G153" i="7"/>
  <c r="J152" i="7"/>
  <c r="I152" i="7"/>
  <c r="G152" i="7"/>
  <c r="J151" i="7"/>
  <c r="I151" i="7"/>
  <c r="G151" i="7"/>
  <c r="K151" i="7"/>
  <c r="J150" i="7"/>
  <c r="I150" i="7"/>
  <c r="G150" i="7"/>
  <c r="K150" i="7"/>
  <c r="J149" i="7"/>
  <c r="I149" i="7"/>
  <c r="G149" i="7"/>
  <c r="J148" i="7"/>
  <c r="I148" i="7"/>
  <c r="G148" i="7"/>
  <c r="K148" i="7"/>
  <c r="J147" i="7"/>
  <c r="I147" i="7"/>
  <c r="G147" i="7"/>
  <c r="K147" i="7"/>
  <c r="J144" i="7"/>
  <c r="I144" i="7"/>
  <c r="G144" i="7"/>
  <c r="K144" i="7"/>
  <c r="J143" i="7"/>
  <c r="I143" i="7"/>
  <c r="G143" i="7"/>
  <c r="J142" i="7"/>
  <c r="I142" i="7"/>
  <c r="G142" i="7"/>
  <c r="J141" i="7"/>
  <c r="I141" i="7"/>
  <c r="G141" i="7"/>
  <c r="K141" i="7"/>
  <c r="J140" i="7"/>
  <c r="I140" i="7"/>
  <c r="G140" i="7"/>
  <c r="K140" i="7"/>
  <c r="J139" i="7"/>
  <c r="I139" i="7"/>
  <c r="G139" i="7"/>
  <c r="J138" i="7"/>
  <c r="I138" i="7"/>
  <c r="G138" i="7"/>
  <c r="K138" i="7"/>
  <c r="J137" i="7"/>
  <c r="I137" i="7"/>
  <c r="G137" i="7"/>
  <c r="K137" i="7"/>
  <c r="J136" i="7"/>
  <c r="I136" i="7"/>
  <c r="G136" i="7"/>
  <c r="K136" i="7"/>
  <c r="J135" i="7"/>
  <c r="I135" i="7"/>
  <c r="I134" i="7"/>
  <c r="E19" i="6"/>
  <c r="G135" i="7"/>
  <c r="J132" i="7"/>
  <c r="I132" i="7"/>
  <c r="G132" i="7"/>
  <c r="J131" i="7"/>
  <c r="I131" i="7"/>
  <c r="G131" i="7"/>
  <c r="K131" i="7"/>
  <c r="J130" i="7"/>
  <c r="I130" i="7"/>
  <c r="G130" i="7"/>
  <c r="K130" i="7"/>
  <c r="J129" i="7"/>
  <c r="I129" i="7"/>
  <c r="G129" i="7"/>
  <c r="J128" i="7"/>
  <c r="I128" i="7"/>
  <c r="G128" i="7"/>
  <c r="K128" i="7"/>
  <c r="J127" i="7"/>
  <c r="I127" i="7"/>
  <c r="G127" i="7"/>
  <c r="K127" i="7"/>
  <c r="J126" i="7"/>
  <c r="I126" i="7"/>
  <c r="G126" i="7"/>
  <c r="K126" i="7"/>
  <c r="J125" i="7"/>
  <c r="I125" i="7"/>
  <c r="G125" i="7"/>
  <c r="J124" i="7"/>
  <c r="I124" i="7"/>
  <c r="G124" i="7"/>
  <c r="J123" i="7"/>
  <c r="I123" i="7"/>
  <c r="G123" i="7"/>
  <c r="K123" i="7"/>
  <c r="J122" i="7"/>
  <c r="I122" i="7"/>
  <c r="G122" i="7"/>
  <c r="K122" i="7"/>
  <c r="J121" i="7"/>
  <c r="I121" i="7"/>
  <c r="G121" i="7"/>
  <c r="J120" i="7"/>
  <c r="I120" i="7"/>
  <c r="G120" i="7"/>
  <c r="K120" i="7"/>
  <c r="J117" i="7"/>
  <c r="I117" i="7"/>
  <c r="G117" i="7"/>
  <c r="K117" i="7"/>
  <c r="J116" i="7"/>
  <c r="I116" i="7"/>
  <c r="G116" i="7"/>
  <c r="K116" i="7"/>
  <c r="J115" i="7"/>
  <c r="I115" i="7"/>
  <c r="G115" i="7"/>
  <c r="K115" i="7"/>
  <c r="J114" i="7"/>
  <c r="I114" i="7"/>
  <c r="G114" i="7"/>
  <c r="K114" i="7"/>
  <c r="J113" i="7"/>
  <c r="I113" i="7"/>
  <c r="G113" i="7"/>
  <c r="K113" i="7"/>
  <c r="J112" i="7"/>
  <c r="I112" i="7"/>
  <c r="G112" i="7"/>
  <c r="K112" i="7"/>
  <c r="J111" i="7"/>
  <c r="I111" i="7"/>
  <c r="G111" i="7"/>
  <c r="K111" i="7"/>
  <c r="J108" i="7"/>
  <c r="I108" i="7"/>
  <c r="G108" i="7"/>
  <c r="K108" i="7"/>
  <c r="J107" i="7"/>
  <c r="I107" i="7"/>
  <c r="G107" i="7"/>
  <c r="K107" i="7"/>
  <c r="J106" i="7"/>
  <c r="I106" i="7"/>
  <c r="G106" i="7"/>
  <c r="K106" i="7"/>
  <c r="J105" i="7"/>
  <c r="I105" i="7"/>
  <c r="G105" i="7"/>
  <c r="K105" i="7"/>
  <c r="J104" i="7"/>
  <c r="I104" i="7"/>
  <c r="G104" i="7"/>
  <c r="K104" i="7"/>
  <c r="J103" i="7"/>
  <c r="I103" i="7"/>
  <c r="G103" i="7"/>
  <c r="J102" i="7"/>
  <c r="I102" i="7"/>
  <c r="G102" i="7"/>
  <c r="K102" i="7"/>
  <c r="J101" i="7"/>
  <c r="I101" i="7"/>
  <c r="G101" i="7"/>
  <c r="K101" i="7"/>
  <c r="J98" i="7"/>
  <c r="I98" i="7"/>
  <c r="G98" i="7"/>
  <c r="K98" i="7"/>
  <c r="J97" i="7"/>
  <c r="I97" i="7"/>
  <c r="G97" i="7"/>
  <c r="J96" i="7"/>
  <c r="I96" i="7"/>
  <c r="G96" i="7"/>
  <c r="J93" i="7"/>
  <c r="I93" i="7"/>
  <c r="G93" i="7"/>
  <c r="J92" i="7"/>
  <c r="I92" i="7"/>
  <c r="G92" i="7"/>
  <c r="K92" i="7"/>
  <c r="J91" i="7"/>
  <c r="I91" i="7"/>
  <c r="G91" i="7"/>
  <c r="K91" i="7"/>
  <c r="J90" i="7"/>
  <c r="I90" i="7"/>
  <c r="G90" i="7"/>
  <c r="K90" i="7"/>
  <c r="J89" i="7"/>
  <c r="I89" i="7"/>
  <c r="I87" i="7"/>
  <c r="I88" i="7"/>
  <c r="I86" i="7"/>
  <c r="E14" i="6"/>
  <c r="G89" i="7"/>
  <c r="J88" i="7"/>
  <c r="G88" i="7"/>
  <c r="J87" i="7"/>
  <c r="G87" i="7"/>
  <c r="K87" i="7"/>
  <c r="J84" i="7"/>
  <c r="I84" i="7"/>
  <c r="G84" i="7"/>
  <c r="J83" i="7"/>
  <c r="I83" i="7"/>
  <c r="G83" i="7"/>
  <c r="K83" i="7"/>
  <c r="J82" i="7"/>
  <c r="I82" i="7"/>
  <c r="G82" i="7"/>
  <c r="K82" i="7"/>
  <c r="J81" i="7"/>
  <c r="I81" i="7"/>
  <c r="G81" i="7"/>
  <c r="J80" i="7"/>
  <c r="I80" i="7"/>
  <c r="G80" i="7"/>
  <c r="J79" i="7"/>
  <c r="I79" i="7"/>
  <c r="G79" i="7"/>
  <c r="K79" i="7"/>
  <c r="J78" i="7"/>
  <c r="I78" i="7"/>
  <c r="G78" i="7"/>
  <c r="K78" i="7"/>
  <c r="J77" i="7"/>
  <c r="I77" i="7"/>
  <c r="G77" i="7"/>
  <c r="K77" i="7"/>
  <c r="J76" i="7"/>
  <c r="I76" i="7"/>
  <c r="G76" i="7"/>
  <c r="J75" i="7"/>
  <c r="I75" i="7"/>
  <c r="G75" i="7"/>
  <c r="K75" i="7"/>
  <c r="J74" i="7"/>
  <c r="I74" i="7"/>
  <c r="G74" i="7"/>
  <c r="K74" i="7"/>
  <c r="J73" i="7"/>
  <c r="I73" i="7"/>
  <c r="I71" i="7"/>
  <c r="I72" i="7"/>
  <c r="I70" i="7"/>
  <c r="E13" i="6"/>
  <c r="G73" i="7"/>
  <c r="J72" i="7"/>
  <c r="G72" i="7"/>
  <c r="J71" i="7"/>
  <c r="G71" i="7"/>
  <c r="K71" i="7"/>
  <c r="J68" i="7"/>
  <c r="I68" i="7"/>
  <c r="I67" i="7"/>
  <c r="G68" i="7"/>
  <c r="J65" i="7"/>
  <c r="I65" i="7"/>
  <c r="G65" i="7"/>
  <c r="K65" i="7"/>
  <c r="J64" i="7"/>
  <c r="I64" i="7"/>
  <c r="G64" i="7"/>
  <c r="K64" i="7"/>
  <c r="J63" i="7"/>
  <c r="I63" i="7"/>
  <c r="G63" i="7"/>
  <c r="K63" i="7"/>
  <c r="J62" i="7"/>
  <c r="I62" i="7"/>
  <c r="I61" i="7"/>
  <c r="E12" i="6"/>
  <c r="G62" i="7"/>
  <c r="G61" i="7"/>
  <c r="D12" i="6"/>
  <c r="J59" i="7"/>
  <c r="I59" i="7"/>
  <c r="G59" i="7"/>
  <c r="J58" i="7"/>
  <c r="I58" i="7"/>
  <c r="G58" i="7"/>
  <c r="J57" i="7"/>
  <c r="I57" i="7"/>
  <c r="G57" i="7"/>
  <c r="K57" i="7"/>
  <c r="J56" i="7"/>
  <c r="I56" i="7"/>
  <c r="G56" i="7"/>
  <c r="K56" i="7"/>
  <c r="J55" i="7"/>
  <c r="I55" i="7"/>
  <c r="G55" i="7"/>
  <c r="J54" i="7"/>
  <c r="I54" i="7"/>
  <c r="G54" i="7"/>
  <c r="K54" i="7"/>
  <c r="J53" i="7"/>
  <c r="I53" i="7"/>
  <c r="G53" i="7"/>
  <c r="K53" i="7"/>
  <c r="J52" i="7"/>
  <c r="I52" i="7"/>
  <c r="G52" i="7"/>
  <c r="J51" i="7"/>
  <c r="I51" i="7"/>
  <c r="I50" i="7"/>
  <c r="E11" i="6"/>
  <c r="G51" i="7"/>
  <c r="J48" i="7"/>
  <c r="I48" i="7"/>
  <c r="G48" i="7"/>
  <c r="J47" i="7"/>
  <c r="I47" i="7"/>
  <c r="G47" i="7"/>
  <c r="K47" i="7"/>
  <c r="J46" i="7"/>
  <c r="I46" i="7"/>
  <c r="G46" i="7"/>
  <c r="K46" i="7"/>
  <c r="J45" i="7"/>
  <c r="I45" i="7"/>
  <c r="G45" i="7"/>
  <c r="J44" i="7"/>
  <c r="I44" i="7"/>
  <c r="G44" i="7"/>
  <c r="K44" i="7"/>
  <c r="J43" i="7"/>
  <c r="I43" i="7"/>
  <c r="G43" i="7"/>
  <c r="K43" i="7"/>
  <c r="J42" i="7"/>
  <c r="I42" i="7"/>
  <c r="G42" i="7"/>
  <c r="J41" i="7"/>
  <c r="I41" i="7"/>
  <c r="G41" i="7"/>
  <c r="J40" i="7"/>
  <c r="I40" i="7"/>
  <c r="G40" i="7"/>
  <c r="K40" i="7"/>
  <c r="J39" i="7"/>
  <c r="I39" i="7"/>
  <c r="G39" i="7"/>
  <c r="K39" i="7"/>
  <c r="J38" i="7"/>
  <c r="I38" i="7"/>
  <c r="G38" i="7"/>
  <c r="K38" i="7"/>
  <c r="J37" i="7"/>
  <c r="I37" i="7"/>
  <c r="G37" i="7"/>
  <c r="K37" i="7"/>
  <c r="J36" i="7"/>
  <c r="I36" i="7"/>
  <c r="G36" i="7"/>
  <c r="K36" i="7"/>
  <c r="J35" i="7"/>
  <c r="I35" i="7"/>
  <c r="G35" i="7"/>
  <c r="K35" i="7"/>
  <c r="J34" i="7"/>
  <c r="I34" i="7"/>
  <c r="G34" i="7"/>
  <c r="K34" i="7"/>
  <c r="J33" i="7"/>
  <c r="I33" i="7"/>
  <c r="G33" i="7"/>
  <c r="K33" i="7"/>
  <c r="J32" i="7"/>
  <c r="I32" i="7"/>
  <c r="G32" i="7"/>
  <c r="K32" i="7"/>
  <c r="J31" i="7"/>
  <c r="I31" i="7"/>
  <c r="G31" i="7"/>
  <c r="K31" i="7"/>
  <c r="J30" i="7"/>
  <c r="I30" i="7"/>
  <c r="G30" i="7"/>
  <c r="K30" i="7"/>
  <c r="J29" i="7"/>
  <c r="I29" i="7"/>
  <c r="G29" i="7"/>
  <c r="K29" i="7"/>
  <c r="J28" i="7"/>
  <c r="I28" i="7"/>
  <c r="G28" i="7"/>
  <c r="K28" i="7"/>
  <c r="J27" i="7"/>
  <c r="I27" i="7"/>
  <c r="G27" i="7"/>
  <c r="K27" i="7"/>
  <c r="J26" i="7"/>
  <c r="I26" i="7"/>
  <c r="G26" i="7"/>
  <c r="K26" i="7"/>
  <c r="J25" i="7"/>
  <c r="I25" i="7"/>
  <c r="G25" i="7"/>
  <c r="K25" i="7"/>
  <c r="J24" i="7"/>
  <c r="I24" i="7"/>
  <c r="G24" i="7"/>
  <c r="K24" i="7"/>
  <c r="J23" i="7"/>
  <c r="I23" i="7"/>
  <c r="G23" i="7"/>
  <c r="K23" i="7"/>
  <c r="J22" i="7"/>
  <c r="I22" i="7"/>
  <c r="G22" i="7"/>
  <c r="K22" i="7"/>
  <c r="J21" i="7"/>
  <c r="I21" i="7"/>
  <c r="G21" i="7"/>
  <c r="K21" i="7"/>
  <c r="J20" i="7"/>
  <c r="I20" i="7"/>
  <c r="G20" i="7"/>
  <c r="K20" i="7"/>
  <c r="J19" i="7"/>
  <c r="I19" i="7"/>
  <c r="G19" i="7"/>
  <c r="K19" i="7"/>
  <c r="J18" i="7"/>
  <c r="I18" i="7"/>
  <c r="G18" i="7"/>
  <c r="K18" i="7"/>
  <c r="J17" i="7"/>
  <c r="I17" i="7"/>
  <c r="G17" i="7"/>
  <c r="K17" i="7"/>
  <c r="J16" i="7"/>
  <c r="I16" i="7"/>
  <c r="G16" i="7"/>
  <c r="K16" i="7"/>
  <c r="J15" i="7"/>
  <c r="I15" i="7"/>
  <c r="G15" i="7"/>
  <c r="K15" i="7"/>
  <c r="J14" i="7"/>
  <c r="I14" i="7"/>
  <c r="G14" i="7"/>
  <c r="K14" i="7"/>
  <c r="B6" i="7"/>
  <c r="B4" i="7"/>
  <c r="B3" i="7"/>
  <c r="C3" i="6"/>
  <c r="C4" i="6"/>
  <c r="C6" i="6"/>
  <c r="C10" i="6"/>
  <c r="C11" i="6"/>
  <c r="C12" i="6"/>
  <c r="C13" i="6"/>
  <c r="C14" i="6"/>
  <c r="C15" i="6"/>
  <c r="C16" i="6"/>
  <c r="C17" i="6"/>
  <c r="C18" i="6"/>
  <c r="C19" i="6"/>
  <c r="C20" i="6"/>
  <c r="I66" i="5"/>
  <c r="H65" i="5"/>
  <c r="J65" i="5"/>
  <c r="H64" i="5"/>
  <c r="J64" i="5"/>
  <c r="H63" i="5"/>
  <c r="J63" i="5"/>
  <c r="H62" i="5"/>
  <c r="J62" i="5"/>
  <c r="H61" i="5"/>
  <c r="J56" i="5"/>
  <c r="I56" i="5"/>
  <c r="I55" i="5"/>
  <c r="I57" i="5"/>
  <c r="C9" i="4"/>
  <c r="H56" i="5"/>
  <c r="J55" i="5"/>
  <c r="J57" i="5"/>
  <c r="D9" i="4"/>
  <c r="E9" i="4"/>
  <c r="H55" i="5"/>
  <c r="J50" i="5"/>
  <c r="I50" i="5"/>
  <c r="H50" i="5"/>
  <c r="J49" i="5"/>
  <c r="I49" i="5"/>
  <c r="H49" i="5"/>
  <c r="J48" i="5"/>
  <c r="I48" i="5"/>
  <c r="I51" i="5"/>
  <c r="C8" i="4"/>
  <c r="H48" i="5"/>
  <c r="H51" i="5"/>
  <c r="B8" i="4"/>
  <c r="J43" i="5"/>
  <c r="I43" i="5"/>
  <c r="H43" i="5"/>
  <c r="J42" i="5"/>
  <c r="I42" i="5"/>
  <c r="H42" i="5"/>
  <c r="J41" i="5"/>
  <c r="I41" i="5"/>
  <c r="H41" i="5"/>
  <c r="H38" i="5"/>
  <c r="H39" i="5"/>
  <c r="H40" i="5"/>
  <c r="H44" i="5"/>
  <c r="B7" i="4"/>
  <c r="J40" i="5"/>
  <c r="I40" i="5"/>
  <c r="J39" i="5"/>
  <c r="J38" i="5"/>
  <c r="J44" i="5"/>
  <c r="D7" i="4"/>
  <c r="E7" i="4"/>
  <c r="I39" i="5"/>
  <c r="I38" i="5"/>
  <c r="I44" i="5"/>
  <c r="C7" i="4"/>
  <c r="J33" i="5"/>
  <c r="I33" i="5"/>
  <c r="H33" i="5"/>
  <c r="J32" i="5"/>
  <c r="I32" i="5"/>
  <c r="H32" i="5"/>
  <c r="J31" i="5"/>
  <c r="I31" i="5"/>
  <c r="H31" i="5"/>
  <c r="J30" i="5"/>
  <c r="I30" i="5"/>
  <c r="H30" i="5"/>
  <c r="J24" i="5"/>
  <c r="I24" i="5"/>
  <c r="H24" i="5"/>
  <c r="J23" i="5"/>
  <c r="I23" i="5"/>
  <c r="H23" i="5"/>
  <c r="J22" i="5"/>
  <c r="I22" i="5"/>
  <c r="H22" i="5"/>
  <c r="J21" i="5"/>
  <c r="I21" i="5"/>
  <c r="H21" i="5"/>
  <c r="J20" i="5"/>
  <c r="I20" i="5"/>
  <c r="H20" i="5"/>
  <c r="J19" i="5"/>
  <c r="I19" i="5"/>
  <c r="H19" i="5"/>
  <c r="J18" i="5"/>
  <c r="I18" i="5"/>
  <c r="H18" i="5"/>
  <c r="J13" i="5"/>
  <c r="I13" i="5"/>
  <c r="H13" i="5"/>
  <c r="J12" i="5"/>
  <c r="I12" i="5"/>
  <c r="H12" i="5"/>
  <c r="J11" i="5"/>
  <c r="I11" i="5"/>
  <c r="H11" i="5"/>
  <c r="J10" i="5"/>
  <c r="I10" i="5"/>
  <c r="H10" i="5"/>
  <c r="J9" i="5"/>
  <c r="I9" i="5"/>
  <c r="H9" i="5"/>
  <c r="J8" i="5"/>
  <c r="I8" i="5"/>
  <c r="H8" i="5"/>
  <c r="J7" i="5"/>
  <c r="I7" i="5"/>
  <c r="H7" i="5"/>
  <c r="J6" i="5"/>
  <c r="I6" i="5"/>
  <c r="H6" i="5"/>
  <c r="J5" i="5"/>
  <c r="I5" i="5"/>
  <c r="H5" i="5"/>
  <c r="J4" i="5"/>
  <c r="I4" i="5"/>
  <c r="H4" i="5"/>
  <c r="F39" i="2"/>
  <c r="F38" i="2"/>
  <c r="G252" i="3"/>
  <c r="G251" i="3"/>
  <c r="G267" i="3"/>
  <c r="G183" i="3"/>
  <c r="G162" i="3"/>
  <c r="G145" i="3"/>
  <c r="G132" i="3"/>
  <c r="G22" i="3"/>
  <c r="G237" i="3"/>
  <c r="G81" i="3"/>
  <c r="G39" i="3"/>
  <c r="G38" i="3"/>
  <c r="G37" i="3"/>
  <c r="G31" i="3"/>
  <c r="G30" i="3"/>
  <c r="G25" i="3"/>
  <c r="G26" i="3"/>
  <c r="G27" i="3"/>
  <c r="G8" i="3"/>
  <c r="G9" i="3"/>
  <c r="G12" i="3"/>
  <c r="G14" i="3"/>
  <c r="G17" i="3"/>
  <c r="G20" i="3"/>
  <c r="G24" i="3"/>
  <c r="G32" i="3"/>
  <c r="G35" i="3"/>
  <c r="G40" i="3"/>
  <c r="G41" i="3"/>
  <c r="G42" i="3"/>
  <c r="E7" i="2"/>
  <c r="C42" i="3"/>
  <c r="G44" i="3"/>
  <c r="G45" i="3"/>
  <c r="G47" i="3"/>
  <c r="C49" i="3"/>
  <c r="G51" i="3"/>
  <c r="G53" i="3"/>
  <c r="G55" i="3"/>
  <c r="G56" i="3"/>
  <c r="G57" i="3"/>
  <c r="G58" i="3"/>
  <c r="G59" i="3"/>
  <c r="G60" i="3"/>
  <c r="E9" i="2"/>
  <c r="F9" i="2"/>
  <c r="C60" i="3"/>
  <c r="G62" i="3"/>
  <c r="G65" i="3"/>
  <c r="G67" i="3"/>
  <c r="C68" i="3"/>
  <c r="G70" i="3"/>
  <c r="G73" i="3"/>
  <c r="G76" i="3"/>
  <c r="G78" i="3"/>
  <c r="G80" i="3"/>
  <c r="G83" i="3"/>
  <c r="E11" i="2"/>
  <c r="F11" i="2"/>
  <c r="C83" i="3"/>
  <c r="G85" i="3"/>
  <c r="G86" i="3"/>
  <c r="G89" i="3"/>
  <c r="E12" i="2"/>
  <c r="F12" i="2"/>
  <c r="C89" i="3"/>
  <c r="G91" i="3"/>
  <c r="G93" i="3"/>
  <c r="G95" i="3"/>
  <c r="G97" i="3"/>
  <c r="C98" i="3"/>
  <c r="G100" i="3"/>
  <c r="G101" i="3"/>
  <c r="G102" i="3"/>
  <c r="G103" i="3"/>
  <c r="C104" i="3"/>
  <c r="G106" i="3"/>
  <c r="G109" i="3"/>
  <c r="G110" i="3"/>
  <c r="G112" i="3"/>
  <c r="G113" i="3"/>
  <c r="E15" i="2"/>
  <c r="F15" i="2"/>
  <c r="C113" i="3"/>
  <c r="G115" i="3"/>
  <c r="G117" i="3"/>
  <c r="E16" i="2"/>
  <c r="F16" i="2"/>
  <c r="C117" i="3"/>
  <c r="G119" i="3"/>
  <c r="G122" i="3"/>
  <c r="G125" i="3"/>
  <c r="E17" i="2"/>
  <c r="F17" i="2"/>
  <c r="C125" i="3"/>
  <c r="G127" i="3"/>
  <c r="G129" i="3"/>
  <c r="G134" i="3"/>
  <c r="E18" i="2"/>
  <c r="F18" i="2"/>
  <c r="C134" i="3"/>
  <c r="G136" i="3"/>
  <c r="G138" i="3"/>
  <c r="G139" i="3"/>
  <c r="G140" i="3"/>
  <c r="G141" i="3"/>
  <c r="G142" i="3"/>
  <c r="G143" i="3"/>
  <c r="G144" i="3"/>
  <c r="G146" i="3"/>
  <c r="C147" i="3"/>
  <c r="G149" i="3"/>
  <c r="G150" i="3"/>
  <c r="G151" i="3"/>
  <c r="G152" i="3"/>
  <c r="G153" i="3"/>
  <c r="G154" i="3"/>
  <c r="C155" i="3"/>
  <c r="G157" i="3"/>
  <c r="G160" i="3"/>
  <c r="G161" i="3"/>
  <c r="G163" i="3"/>
  <c r="G164" i="3"/>
  <c r="G165" i="3"/>
  <c r="C167" i="3"/>
  <c r="G169" i="3"/>
  <c r="G170" i="3"/>
  <c r="G171" i="3"/>
  <c r="G172" i="3"/>
  <c r="G173" i="3"/>
  <c r="F174" i="3"/>
  <c r="G174" i="3"/>
  <c r="C175" i="3"/>
  <c r="G177" i="3"/>
  <c r="G179" i="3"/>
  <c r="G181" i="3"/>
  <c r="G182" i="3"/>
  <c r="G184" i="3"/>
  <c r="C186" i="3"/>
  <c r="G188" i="3"/>
  <c r="G189" i="3"/>
  <c r="G190" i="3"/>
  <c r="G191" i="3"/>
  <c r="G192" i="3"/>
  <c r="G193" i="3"/>
  <c r="G194" i="3"/>
  <c r="G195" i="3"/>
  <c r="G196" i="3"/>
  <c r="G197" i="3"/>
  <c r="C199" i="3"/>
  <c r="G201" i="3"/>
  <c r="G203" i="3"/>
  <c r="G205" i="3"/>
  <c r="G207" i="3"/>
  <c r="G208" i="3"/>
  <c r="C210" i="3"/>
  <c r="G212" i="3"/>
  <c r="G215" i="3"/>
  <c r="F217" i="3"/>
  <c r="G217" i="3"/>
  <c r="C218" i="3"/>
  <c r="G220" i="3"/>
  <c r="G223" i="3"/>
  <c r="F225" i="3"/>
  <c r="G225" i="3"/>
  <c r="C226" i="3"/>
  <c r="G228" i="3"/>
  <c r="G229" i="3"/>
  <c r="G232" i="3"/>
  <c r="G235" i="3"/>
  <c r="E28" i="2"/>
  <c r="F28" i="2"/>
  <c r="C235" i="3"/>
  <c r="G239" i="3"/>
  <c r="G241" i="3"/>
  <c r="E29" i="2"/>
  <c r="F29" i="2"/>
  <c r="C241" i="3"/>
  <c r="G243" i="3"/>
  <c r="G245" i="3"/>
  <c r="G246" i="3"/>
  <c r="G248" i="3"/>
  <c r="G250" i="3"/>
  <c r="G254" i="3"/>
  <c r="G255" i="3"/>
  <c r="C256" i="3"/>
  <c r="G258" i="3"/>
  <c r="G259" i="3"/>
  <c r="G260" i="3"/>
  <c r="G261" i="3"/>
  <c r="G262" i="3"/>
  <c r="G263" i="3"/>
  <c r="C265" i="3"/>
  <c r="G269" i="3"/>
  <c r="G270" i="3"/>
  <c r="C272" i="3"/>
  <c r="A7" i="2"/>
  <c r="B7" i="2"/>
  <c r="A8" i="2"/>
  <c r="B8" i="2"/>
  <c r="A9" i="2"/>
  <c r="B9" i="2"/>
  <c r="A10" i="2"/>
  <c r="B10" i="2"/>
  <c r="A11" i="2"/>
  <c r="B11" i="2"/>
  <c r="A12" i="2"/>
  <c r="B12" i="2"/>
  <c r="A13" i="2"/>
  <c r="B13" i="2"/>
  <c r="A14" i="2"/>
  <c r="B14" i="2"/>
  <c r="A15" i="2"/>
  <c r="B15" i="2"/>
  <c r="A16" i="2"/>
  <c r="B16" i="2"/>
  <c r="A17" i="2"/>
  <c r="B17" i="2"/>
  <c r="A18" i="2"/>
  <c r="B18" i="2"/>
  <c r="A19" i="2"/>
  <c r="B19" i="2"/>
  <c r="A20" i="2"/>
  <c r="B20" i="2"/>
  <c r="A21" i="2"/>
  <c r="B21" i="2"/>
  <c r="A22" i="2"/>
  <c r="B22" i="2"/>
  <c r="A23" i="2"/>
  <c r="B23" i="2"/>
  <c r="A24" i="2"/>
  <c r="B24" i="2"/>
  <c r="A25" i="2"/>
  <c r="B25" i="2"/>
  <c r="A26" i="2"/>
  <c r="B26" i="2"/>
  <c r="A27" i="2"/>
  <c r="B27" i="2"/>
  <c r="A28" i="2"/>
  <c r="B28" i="2"/>
  <c r="A29" i="2"/>
  <c r="B29" i="2"/>
  <c r="A30" i="2"/>
  <c r="B30" i="2"/>
  <c r="A31" i="2"/>
  <c r="B31" i="2"/>
  <c r="A32" i="2"/>
  <c r="B32" i="2"/>
  <c r="G68" i="3"/>
  <c r="E10" i="2"/>
  <c r="F10" i="2"/>
  <c r="J61" i="5"/>
  <c r="G98" i="3"/>
  <c r="E13" i="2"/>
  <c r="F13" i="2"/>
  <c r="G49" i="3"/>
  <c r="E8" i="2"/>
  <c r="F8" i="2"/>
  <c r="G67" i="7"/>
  <c r="I95" i="7"/>
  <c r="E15" i="6"/>
  <c r="G100" i="7"/>
  <c r="D16" i="6"/>
  <c r="I110" i="7"/>
  <c r="E17" i="6"/>
  <c r="G146" i="7"/>
  <c r="D20" i="6"/>
  <c r="F40" i="2"/>
  <c r="K110" i="7"/>
  <c r="F17" i="6"/>
  <c r="H57" i="5"/>
  <c r="B9" i="4"/>
  <c r="I100" i="7"/>
  <c r="E16" i="6"/>
  <c r="G86" i="7"/>
  <c r="D14" i="6"/>
  <c r="F271" i="3"/>
  <c r="G271" i="3"/>
  <c r="G272" i="3"/>
  <c r="E32" i="2"/>
  <c r="F32" i="2"/>
  <c r="F198" i="3"/>
  <c r="G198" i="3"/>
  <c r="G199" i="3"/>
  <c r="E24" i="2"/>
  <c r="F24" i="2"/>
  <c r="F185" i="3"/>
  <c r="G185" i="3"/>
  <c r="G155" i="3"/>
  <c r="E20" i="2"/>
  <c r="F20" i="2"/>
  <c r="G147" i="3"/>
  <c r="E19" i="2"/>
  <c r="F19" i="2"/>
  <c r="J34" i="5"/>
  <c r="D6" i="4"/>
  <c r="E6" i="4"/>
  <c r="I34" i="5"/>
  <c r="C6" i="4"/>
  <c r="H66" i="5"/>
  <c r="B10" i="4"/>
  <c r="K42" i="7"/>
  <c r="K52" i="7"/>
  <c r="K62" i="7"/>
  <c r="K61" i="7"/>
  <c r="F12" i="6"/>
  <c r="K72" i="7"/>
  <c r="K80" i="7"/>
  <c r="K97" i="7"/>
  <c r="I119" i="7"/>
  <c r="E18" i="6"/>
  <c r="H34" i="5"/>
  <c r="B6" i="4"/>
  <c r="K45" i="7"/>
  <c r="K55" i="7"/>
  <c r="K68" i="7"/>
  <c r="K67" i="7"/>
  <c r="K93" i="7"/>
  <c r="K121" i="7"/>
  <c r="K129" i="7"/>
  <c r="K139" i="7"/>
  <c r="K149" i="7"/>
  <c r="K157" i="7"/>
  <c r="K165" i="7"/>
  <c r="G13" i="7"/>
  <c r="D10" i="6"/>
  <c r="G104" i="3"/>
  <c r="E14" i="2"/>
  <c r="F14" i="2"/>
  <c r="J51" i="5"/>
  <c r="D8" i="4"/>
  <c r="E8" i="4"/>
  <c r="K48" i="7"/>
  <c r="K58" i="7"/>
  <c r="K73" i="7"/>
  <c r="K81" i="7"/>
  <c r="K88" i="7"/>
  <c r="K89" i="7"/>
  <c r="K86" i="7"/>
  <c r="F14" i="6"/>
  <c r="G110" i="7"/>
  <c r="D17" i="6"/>
  <c r="K124" i="7"/>
  <c r="K132" i="7"/>
  <c r="K142" i="7"/>
  <c r="K152" i="7"/>
  <c r="K160" i="7"/>
  <c r="G50" i="7"/>
  <c r="D11" i="6"/>
  <c r="G256" i="3"/>
  <c r="E30" i="2"/>
  <c r="F30" i="2"/>
  <c r="H14" i="5"/>
  <c r="B4" i="4"/>
  <c r="J26" i="5"/>
  <c r="D5" i="4"/>
  <c r="E5" i="4"/>
  <c r="I13" i="7"/>
  <c r="E10" i="6"/>
  <c r="G119" i="7"/>
  <c r="D18" i="6"/>
  <c r="I14" i="5"/>
  <c r="C4" i="4"/>
  <c r="H26" i="5"/>
  <c r="B5" i="4"/>
  <c r="K76" i="7"/>
  <c r="K84" i="7"/>
  <c r="K70" i="7"/>
  <c r="F13" i="6"/>
  <c r="G95" i="7"/>
  <c r="D15" i="6"/>
  <c r="I146" i="7"/>
  <c r="E20" i="6"/>
  <c r="G265" i="3"/>
  <c r="E31" i="2"/>
  <c r="F31" i="2"/>
  <c r="I26" i="5"/>
  <c r="C5" i="4"/>
  <c r="J14" i="5"/>
  <c r="D4" i="4"/>
  <c r="K41" i="7"/>
  <c r="K13" i="7"/>
  <c r="F10" i="6"/>
  <c r="K51" i="7"/>
  <c r="K59" i="7"/>
  <c r="K50" i="7"/>
  <c r="F11" i="6"/>
  <c r="K103" i="7"/>
  <c r="K125" i="7"/>
  <c r="K135" i="7"/>
  <c r="K143" i="7"/>
  <c r="K153" i="7"/>
  <c r="K161" i="7"/>
  <c r="K146" i="7"/>
  <c r="F20" i="6"/>
  <c r="K100" i="7"/>
  <c r="F16" i="6"/>
  <c r="K119" i="7"/>
  <c r="F18" i="6"/>
  <c r="G175" i="3"/>
  <c r="E22" i="2"/>
  <c r="F22" i="2"/>
  <c r="J66" i="5"/>
  <c r="D10" i="4"/>
  <c r="E10" i="4"/>
  <c r="G226" i="3"/>
  <c r="E27" i="2"/>
  <c r="F27" i="2"/>
  <c r="B11" i="4"/>
  <c r="E21" i="6"/>
  <c r="E4" i="4"/>
  <c r="K134" i="7"/>
  <c r="F19" i="6"/>
  <c r="F7" i="2"/>
  <c r="G70" i="7"/>
  <c r="D13" i="6"/>
  <c r="G134" i="7"/>
  <c r="D19" i="6"/>
  <c r="D21" i="6"/>
  <c r="F209" i="3"/>
  <c r="G209" i="3"/>
  <c r="G210" i="3"/>
  <c r="E25" i="2"/>
  <c r="F25" i="2"/>
  <c r="G218" i="3"/>
  <c r="E26" i="2"/>
  <c r="F26" i="2"/>
  <c r="K96" i="7"/>
  <c r="K95" i="7"/>
  <c r="F15" i="6"/>
  <c r="G186" i="3"/>
  <c r="E23" i="2"/>
  <c r="F23" i="2"/>
  <c r="F166" i="3"/>
  <c r="G166" i="3"/>
  <c r="G167" i="3"/>
  <c r="E21" i="2"/>
  <c r="C11" i="4"/>
  <c r="F21" i="2"/>
  <c r="E33" i="2"/>
  <c r="F21" i="6"/>
  <c r="F10" i="8"/>
  <c r="G10" i="8"/>
  <c r="D11" i="4"/>
  <c r="F6" i="8"/>
  <c r="F33" i="2"/>
  <c r="E11" i="4"/>
  <c r="F8" i="8"/>
  <c r="G8" i="8"/>
  <c r="G6" i="8"/>
  <c r="G12" i="8"/>
  <c r="F12" i="8"/>
</calcChain>
</file>

<file path=xl/sharedStrings.xml><?xml version="1.0" encoding="utf-8"?>
<sst xmlns="http://schemas.openxmlformats.org/spreadsheetml/2006/main" count="1375" uniqueCount="720">
  <si>
    <t xml:space="preserve"> </t>
  </si>
  <si>
    <t>Stavba :</t>
  </si>
  <si>
    <t>Objekt :</t>
  </si>
  <si>
    <t>REKAPITULACE  STAVEBNÍCH  DÍLŮ</t>
  </si>
  <si>
    <t>Stavební díl</t>
  </si>
  <si>
    <t>CELKEM  OBJEKT</t>
  </si>
  <si>
    <t>VEDLEJŠÍ ROZPOČTOVÉ  NÁKLADY</t>
  </si>
  <si>
    <t>Název VRN</t>
  </si>
  <si>
    <t>Kč</t>
  </si>
  <si>
    <t>%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</si>
  <si>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</si>
  <si>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</si>
  <si>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</si>
  <si>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</si>
  <si>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</si>
  <si>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</si>
  <si>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</si>
  <si>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</si>
  <si>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</si>
  <si>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</si>
  <si>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</si>
  <si>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</si>
  <si>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</si>
  <si>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m3</t>
  </si>
  <si>
    <t>111201101R00</t>
  </si>
  <si>
    <t xml:space="preserve">Odstranění křovin i s kořeny na ploše do 1000 m2 </t>
  </si>
  <si>
    <t>m2</t>
  </si>
  <si>
    <t xml:space="preserve">Čerpání vody na výšku do 10 m, přítok do 500 l </t>
  </si>
  <si>
    <t>hod</t>
  </si>
  <si>
    <t xml:space="preserve">Sejmutí ornice, naložení, odvoz a uložení </t>
  </si>
  <si>
    <t>27</t>
  </si>
  <si>
    <t>Základy</t>
  </si>
  <si>
    <t>271531111R00</t>
  </si>
  <si>
    <t xml:space="preserve">Polštář základu z kameniva hr. drceného 16-63 mm </t>
  </si>
  <si>
    <t>3</t>
  </si>
  <si>
    <t>Svislé a kompletní konstrukce</t>
  </si>
  <si>
    <t>311271177RT4</t>
  </si>
  <si>
    <t xml:space="preserve"> m2</t>
  </si>
  <si>
    <t>Konstrukce sádrokartonové</t>
  </si>
  <si>
    <t>kus</t>
  </si>
  <si>
    <t>kpl</t>
  </si>
  <si>
    <t>4</t>
  </si>
  <si>
    <t>Vodorovné konstrukce</t>
  </si>
  <si>
    <t>417320030RAA</t>
  </si>
  <si>
    <t>m</t>
  </si>
  <si>
    <t>6</t>
  </si>
  <si>
    <t>Úpravy povrchu, podlahy</t>
  </si>
  <si>
    <t>612421637R00</t>
  </si>
  <si>
    <t>622432112R00</t>
  </si>
  <si>
    <t>Lešení a stavební výtahy</t>
  </si>
  <si>
    <t>941941051R00</t>
  </si>
  <si>
    <t>941941191R00</t>
  </si>
  <si>
    <t>941941851R00</t>
  </si>
  <si>
    <t>941955001R00</t>
  </si>
  <si>
    <t>Staveništní přesun hmot</t>
  </si>
  <si>
    <t>998142251R00</t>
  </si>
  <si>
    <t>t</t>
  </si>
  <si>
    <t>Izolace proti vodě</t>
  </si>
  <si>
    <t>711141559RZ1</t>
  </si>
  <si>
    <t>Izolace tepelné</t>
  </si>
  <si>
    <t>713111111RT1</t>
  </si>
  <si>
    <t>Zařizovací předměty</t>
  </si>
  <si>
    <t>725100001RA0</t>
  </si>
  <si>
    <t>725100006RA0</t>
  </si>
  <si>
    <t>Konstrukce tesařské</t>
  </si>
  <si>
    <t>Konstrukce klempířské</t>
  </si>
  <si>
    <t>764246440R00</t>
  </si>
  <si>
    <t>764252401R00</t>
  </si>
  <si>
    <t>764252403R00</t>
  </si>
  <si>
    <t>764510430R00</t>
  </si>
  <si>
    <t>764554402R00</t>
  </si>
  <si>
    <t>Krytiny tvrdé</t>
  </si>
  <si>
    <t>Konstrukce truhlářské</t>
  </si>
  <si>
    <t>Konstrukce zámečnické</t>
  </si>
  <si>
    <t>Podlahy z dlaždic a obklady</t>
  </si>
  <si>
    <t>771570012RAB</t>
  </si>
  <si>
    <t>Obklady keramické</t>
  </si>
  <si>
    <t>Nátěry</t>
  </si>
  <si>
    <t>Malby</t>
  </si>
  <si>
    <t>Zařízení staveniště</t>
  </si>
  <si>
    <t>Kompletační činnost (IČD)</t>
  </si>
  <si>
    <t xml:space="preserve">Zásyp jam, rýh a šachet sypaninou </t>
  </si>
  <si>
    <t>Podkladový beton tl. 8 - 12 cm C 8/10</t>
  </si>
  <si>
    <t>Příčka z desek Ytong hladkých, tloušťka 15 cm</t>
  </si>
  <si>
    <t xml:space="preserve">Zdivo z tvárnic Ytong hladkých tl. 30 cm </t>
  </si>
  <si>
    <t>Věnec z věncovek Ytong, výplň betonem C16/20, vč. armatury</t>
  </si>
  <si>
    <t>D+M překladu YTONG 300*249*2240</t>
  </si>
  <si>
    <t>ks</t>
  </si>
  <si>
    <t>D+M překladu YTONG 300*249*1990</t>
  </si>
  <si>
    <t>D+M překladu YTONG 300*249*1290</t>
  </si>
  <si>
    <t>D+M překladu YTONG 150*124*1300</t>
  </si>
  <si>
    <t>D+M překladu YTONG 150*124*1150</t>
  </si>
  <si>
    <t>Příplatek za malou plochu</t>
  </si>
  <si>
    <t>Izolace proti vlhkosti vodorovná - difuzní folie</t>
  </si>
  <si>
    <t>D+M zárubní  2kř. š. 1600</t>
  </si>
  <si>
    <t>D+M zárubní  1kř. š. 900</t>
  </si>
  <si>
    <t>D+M zárubní  1kř. š. 800</t>
  </si>
  <si>
    <t>D+M zárubní  1kř. š. 600</t>
  </si>
  <si>
    <t>Přesun hmot pro konstrukce truhlářské</t>
  </si>
  <si>
    <t>Osazení poklopu s rámem do 100 kg, vč. poklopu 600/600</t>
  </si>
  <si>
    <t>Osazení poklopu s rámem do 100 kg, vč. poklopu 800/600</t>
  </si>
  <si>
    <t>Přesun hmot pro podlahy z dlaždic</t>
  </si>
  <si>
    <t>Přesun hmot pro obklady keramické</t>
  </si>
  <si>
    <t>Žlab z TiZn plechu podokapní půlkruhový,  vč. doplňků</t>
  </si>
  <si>
    <t>Odpadní trouby z TiZn plechu kruhové, vč. doplňků</t>
  </si>
  <si>
    <t>D+M kotlíku z Ti Zn kónického</t>
  </si>
  <si>
    <t>Oplechování parapetů z TiZn plechu, rš 330</t>
  </si>
  <si>
    <t>Přesun hmot pro konstrukce klempířské</t>
  </si>
  <si>
    <t>Spojovací a ochranné prostředky pro střechy</t>
  </si>
  <si>
    <t>Konstrukce vázaná krovu z řeziva plochy 120 cm2</t>
  </si>
  <si>
    <t>Laťování střech rozteč 22 cm, vč. řeziva</t>
  </si>
  <si>
    <t>Řezivo SM středové,  jakost I, L nad 4 m</t>
  </si>
  <si>
    <t>Řezivo SM středové, jakost I, L do 4  m</t>
  </si>
  <si>
    <t>Montáž záklopu, vrchní na sraz, hoblovaná prkna, vč. mater.</t>
  </si>
  <si>
    <t>Přesun hmot pro konstrukce tesařské</t>
  </si>
  <si>
    <t>Přesun hmot pro krytinu tvrdou</t>
  </si>
  <si>
    <t>Nátěr tesařských konstrukcí proti houbám a plísním</t>
  </si>
  <si>
    <t>Nátěr podlahy a soklu uzavírací</t>
  </si>
  <si>
    <t>Potrubí kanalizační DN 50</t>
  </si>
  <si>
    <t>Potrubí kanaizační DN 110</t>
  </si>
  <si>
    <t>Nástěnka 1/2"</t>
  </si>
  <si>
    <t>Montáž a dodávka potrubí PE 1/2"</t>
  </si>
  <si>
    <t>Montáž a dodávka potrubí PE 3/4"</t>
  </si>
  <si>
    <t>Kulový kohout 3/4" s vypouštěním</t>
  </si>
  <si>
    <t>Výtokový kohout 1/2" s přip. na hadici</t>
  </si>
  <si>
    <t>D+M baterie umyv. pákové</t>
  </si>
  <si>
    <t>Umyvadlo JIKA bílé s otv. pro bat. 600x490x215 mm</t>
  </si>
  <si>
    <t>Klozet kombi LYRA bílý, vč. prkénka</t>
  </si>
  <si>
    <t>Sifon umyvadlový</t>
  </si>
  <si>
    <t>Ventil rohový  1/2"</t>
  </si>
  <si>
    <t>Ventil zpětný 3/4"</t>
  </si>
  <si>
    <t>Montáž lešení leh.řad.s podlahami,š.1,2 m, H 10 m</t>
  </si>
  <si>
    <t>Příplatek za každý měsíc použití lešení k pol.1031</t>
  </si>
  <si>
    <t>Demontáž lešení leh.řad.s podlahami,š.1,2 m,H 10 m</t>
  </si>
  <si>
    <t>Lešení lehké pomocné, výška podlahy do 2,5 m</t>
  </si>
  <si>
    <t xml:space="preserve">Zkouška vodotěsnosti nádrže </t>
  </si>
  <si>
    <t>Izolace tepelné stropů vrchem kladené volně - nad SDK podhled</t>
  </si>
  <si>
    <t>Vyčištění budov o výšce podlaží do 4 m</t>
  </si>
  <si>
    <t>Vnitřní kanalizace a vodovod</t>
  </si>
  <si>
    <t>Konstrukce betonové</t>
  </si>
  <si>
    <t>Lože pod potrubí ze štěrkodrti</t>
  </si>
  <si>
    <t>Tlaková zkouška rozvodů vody</t>
  </si>
  <si>
    <t>Izolace potrubí 3/4", 1/2"</t>
  </si>
  <si>
    <t>Tlaková zkouška kanalizačního potrubí</t>
  </si>
  <si>
    <t>Zpevněné plochy</t>
  </si>
  <si>
    <t>Podklad ze štěrkodrti po zhutnění tloušťky 15 cm</t>
  </si>
  <si>
    <t>Oplocení</t>
  </si>
  <si>
    <t>Pororošt - 1000*1000  mm (povrch úprava Pz), vč. rámu</t>
  </si>
  <si>
    <t>Pororošt - 600*800  mm (povrch úprava Pz), vč. rámu</t>
  </si>
  <si>
    <t>Přesun hmot pro konstrukce zámečnické</t>
  </si>
  <si>
    <t>Osetí povrchu trávou</t>
  </si>
  <si>
    <t>Přesun hmot</t>
  </si>
  <si>
    <t>Dokončovací konstrukce a práce na pozemních stavbách</t>
  </si>
  <si>
    <t>Projektová dokumentace skutečného provedení</t>
  </si>
  <si>
    <t>Vytýčení sítí</t>
  </si>
  <si>
    <t>Stavební přípomoce pro ZTI</t>
  </si>
  <si>
    <t>2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</si>
  <si>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</si>
  <si>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</si>
  <si>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</si>
  <si>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</si>
  <si>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</si>
  <si>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</si>
  <si>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</si>
  <si>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</si>
  <si>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</si>
  <si>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</si>
  <si>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</si>
  <si>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</si>
  <si>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</si>
  <si>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</si>
  <si>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</si>
  <si>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</si>
  <si>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</si>
  <si>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</si>
  <si>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</si>
  <si>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</si>
  <si>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Zhotovení prostupu v ŽB vaně pro vstupní poklopy</t>
  </si>
  <si>
    <t>Mazanina betonová tl. 40 mm  C 16/20</t>
  </si>
  <si>
    <t>Vyrovnání pozednice XPS 40 mm se stěrkou a tkaninou</t>
  </si>
  <si>
    <t>Ozelenění-výsadba stromů (lípa)</t>
  </si>
  <si>
    <t xml:space="preserve">Hloubení zapažených jam v hornině 4 </t>
  </si>
  <si>
    <t>Zásyp jam, rýh a šachet sypaninou - vč. dovozu z mezideponie</t>
  </si>
  <si>
    <t>Ozelenění-výsadba stromů (Habr úzce sloupovitý)</t>
  </si>
  <si>
    <t>115101224</t>
  </si>
  <si>
    <t>Odvětrávací komínek  plech, ocel tř.17</t>
  </si>
  <si>
    <t>Pažení hnané s ponecháním pažin - hl. do 8 m</t>
  </si>
  <si>
    <t>151301902R00</t>
  </si>
  <si>
    <t>Přepažení rozepření - hnané - hl. do 8 m</t>
  </si>
  <si>
    <t>151601502R00</t>
  </si>
  <si>
    <t>Přepažení vzepření - hnané - hl. do 8 m</t>
  </si>
  <si>
    <t>151601602R00</t>
  </si>
  <si>
    <t>včetně přípravy čerpací soupravy a manipulace s vyčerpanou vodou</t>
  </si>
  <si>
    <t>předpokládaná doba zhotovení železobetonové vany 28 dní</t>
  </si>
  <si>
    <t>odvodnění stavební jámy</t>
  </si>
  <si>
    <t>ČOV - 11,80m*7,60m*5,50m=493,24m3, ČS - 3,14*1,30m*1,30m*5,50m=29,18m3;  493,24m3+29,18m3=522,42m3, rozdíl: 1173,92m3-522,42m3</t>
  </si>
  <si>
    <t>182201101R00</t>
  </si>
  <si>
    <t>Svahování násypů</t>
  </si>
  <si>
    <t>184802111R00</t>
  </si>
  <si>
    <t>Chem. odplevelení před založ. postřikem, v rovině</t>
  </si>
  <si>
    <t>185851111R00</t>
  </si>
  <si>
    <t>Dovoz vody pro roztok a opláchnutí</t>
  </si>
  <si>
    <t>ČOV - 9,80mx13,80m*0,20m, ČS - 3,14*1,50m*1,50m*0,20m</t>
  </si>
  <si>
    <t>ČOV - 9,80mx13,80m*0,10m, ČS - 3,14*1,50m*1,50*0,10m</t>
  </si>
  <si>
    <t>600mmx600mm-1ks; 800mmx600mm-3ks; 1000mmx1000mm-1ks</t>
  </si>
  <si>
    <t>190m3</t>
  </si>
  <si>
    <t>místnost obsluhy 5,1m2; WC s umyvadlem 1,6m2; dmychárna 4,1m2, mechanické předčištění 14,1m2; celkem  24,9m2*0,04m + plocha pod příčkami</t>
  </si>
  <si>
    <t>místnost obsluhy 5,1m2; WC s umyvadlem 1,6m2; dmychárna 4,1m2, mechanické předčištění 14,1m2 + plocha pod příčkami 7,3m2</t>
  </si>
  <si>
    <t>0,50m*39,20m</t>
  </si>
  <si>
    <t>místnost obsluhy 5,1m2; WC s umyvadlem 1,6m2; dmychárna 4,1m2 + 10% přesahy</t>
  </si>
  <si>
    <t>WC s umyvadlem - ((1,50m*1,75m*2 - (dveře 0,60*1,97))+((1,00*1,75m*2 - (okno 0,40x0,40))</t>
  </si>
  <si>
    <t>7,41m2+15%</t>
  </si>
  <si>
    <t>Místnost obsluhy a dmychárna</t>
  </si>
  <si>
    <t>Mechanické předčištění -14,10m2 + sokl 2,12m2</t>
  </si>
  <si>
    <t xml:space="preserve">obvodové stěny: (11,60m*4,30m*0,40m*2)+(7,60m*4,30m*0,40m*2)=   66,04m3;   vnitřní příčky: ( 6,80m*4,30m*0,35m*2) + (8,30m*4,30m*0,35m)=32,96m3;   základová deska: 11,80m*7,80m*0,45m=41,42m3;  stropní deska: 5,20m*7,60m*0,20=7,90m3;  žlab mechanického předčištění: 2,18m3 </t>
  </si>
  <si>
    <t>obvodové stěny: (11,60m*4,30m*2)+(7,60m*4,30m*2)=   165,12m2;   vnitřní příčky: ( 6,80m*4,30m*4) + (8,30m*4,30m*2)=188,34m2;   základová deska: 10,80m*6,80m=73,44m2;  ;  žlab mechanického předčištění: 4,18m2</t>
  </si>
  <si>
    <t>Nátěr stěn a dna betonových kcí např. Xypex, či Ladax</t>
  </si>
  <si>
    <t>Malba disperzní interiérová HET, výška do 3,8 m</t>
  </si>
  <si>
    <t>784442021R00</t>
  </si>
  <si>
    <t>460600001RT3</t>
  </si>
  <si>
    <t>174100010RAD</t>
  </si>
  <si>
    <t>460620006RT1</t>
  </si>
  <si>
    <t>včetně dodání osiva</t>
  </si>
  <si>
    <t>181300014RAC</t>
  </si>
  <si>
    <t>02656048</t>
  </si>
  <si>
    <t>02651279</t>
  </si>
  <si>
    <t>871318111R00</t>
  </si>
  <si>
    <t>631310002RA0</t>
  </si>
  <si>
    <t>005 002R</t>
  </si>
  <si>
    <t>005 001R</t>
  </si>
  <si>
    <t>001.001R</t>
  </si>
  <si>
    <t>457311118R00</t>
  </si>
  <si>
    <t>434100001RAB</t>
  </si>
  <si>
    <t>005 003R</t>
  </si>
  <si>
    <t>007.001R</t>
  </si>
  <si>
    <t>952901111R0</t>
  </si>
  <si>
    <t>009.001</t>
  </si>
  <si>
    <t>009.002</t>
  </si>
  <si>
    <t>933901111R00</t>
  </si>
  <si>
    <t>voda v kvalitě vody užitkové, betonové nádrže do 1000m3</t>
  </si>
  <si>
    <t>nádrže betonové monolitické</t>
  </si>
  <si>
    <t>009.003</t>
  </si>
  <si>
    <t>711212921R00</t>
  </si>
  <si>
    <t>783782308R00</t>
  </si>
  <si>
    <t>121100001RAB</t>
  </si>
  <si>
    <t>Odvoz do 5km. V položce není kalkulován poplatek za skládku zeminy. Tyto náklady se oceňují individuálně podle místních podmínek. Bude dohodnuto s obcí při realizaci.</t>
  </si>
  <si>
    <t>131100110RA0</t>
  </si>
  <si>
    <t>odvoz  do vzdálenosti 5000m</t>
  </si>
  <si>
    <t>Naložení a odvoz zeminy na mezideponii</t>
  </si>
  <si>
    <t>Rozprostření zeminy +  ornice v rovině tloušťka 30 cm</t>
  </si>
  <si>
    <t>460600001RT8</t>
  </si>
  <si>
    <t>Naložení a odvoz zeminy z mezideponie na deponii</t>
  </si>
  <si>
    <t>dovoz sypaniny ze vzdálenosti 5km, bude provedena čístečná výměna vytěžené zeminy</t>
  </si>
  <si>
    <t>odvoz  do vzdálenosti 10000m, nevhodná zemina k zpětnému zásypu</t>
  </si>
  <si>
    <t>Kladení drenážního potrubí z plast. hmot pr. 80 mm</t>
  </si>
  <si>
    <t>342270044RA0</t>
  </si>
  <si>
    <t>59531071</t>
  </si>
  <si>
    <t>59531070</t>
  </si>
  <si>
    <t>5953107a</t>
  </si>
  <si>
    <t>5953107b</t>
  </si>
  <si>
    <t>5953107c</t>
  </si>
  <si>
    <t>342264051RT2</t>
  </si>
  <si>
    <t>Podhled sádrokartonový na zavěšenou ocel. konstr.</t>
  </si>
  <si>
    <t>342264098R00</t>
  </si>
  <si>
    <t>příplatek je určen k položkám podhledů sádrokartonových na dřevěnou i ocelovou konstrukci. V položce je zakalkulován rozdíl v pracnosti při provádění podhledů v malých plochách do 10 m2.</t>
  </si>
  <si>
    <t>67352231</t>
  </si>
  <si>
    <t>Vyrovnávací beton výplňový nebo spádový C 25/30</t>
  </si>
  <si>
    <t>mDVČ</t>
  </si>
  <si>
    <t>Schodiště ze železobetonu kompletní</t>
  </si>
  <si>
    <t>venkovní schodiště, bez podlahové krytiny,vstup do objektu ČOV, měrnou jednotkou je metr délky výstupní čáry (mDVČ). m DVČ</t>
  </si>
  <si>
    <t>631310030RA0</t>
  </si>
  <si>
    <t>Omítka vnitřní zdiva, MVC, štuková</t>
  </si>
  <si>
    <t>622421132R00</t>
  </si>
  <si>
    <t>Omítka vnější stěn, MVC, hladká</t>
  </si>
  <si>
    <t>Omítka stěn dekorativ. Terra-marmolit střednězrnná</t>
  </si>
  <si>
    <t>Izolace proti vlhk. vodorovná pásy přitavením</t>
  </si>
  <si>
    <t>přechod beton x zdivo, 1 vrstva - včetně dodávky Bitubitagit S 35</t>
  </si>
  <si>
    <t>Provedení hydroizolační těsnicí stěrky 2x</t>
  </si>
  <si>
    <t>622300031RAB</t>
  </si>
  <si>
    <t>KZS s polystyrenem, plocha s otvory, budovy do 6 m</t>
  </si>
  <si>
    <t>Zateplení části budovy, kde jsou uvnitř umístěny provozní místnosti, desky fasádní polystyren EPS-F tl. 80 mm, lešení, Zakrytí výplní otvorů. Osazení soklové lišty. Nalepení tepelně izolačních fasádních desek EPS-F (fasáda, ostění a parapety výplní otvorů). Zajištění terčovými hmoždinkami. Vyztužení rohů lištami, osazení parapetních a okenních omítkových lišt. Nanesení lepicí stěrky na zabroušený podklad, vlepení výztužné sklolaminátové síťoviny, zatření stěrky. Penetrační nátěr, povrchová úprava omítkou. Včetně montáže, demontáže a jednoměsíčního nájmu lešení.</t>
  </si>
  <si>
    <t>Izolace stropu provozních místností, V položce není zakalkulována dodávka izolačního materiálu.Tato dodávka se oceňuje ve specifikaci.Při stanovení množství tepelné izolace se z celkového množství neodečítají otvory nebo neizolované plochy menší než 2 m2.</t>
  </si>
  <si>
    <t>713111111RU9</t>
  </si>
  <si>
    <t>V položce je zakalkulována dodávka izolačního materiálu.Při stanovení množství tepelné izolace se z celkového množství neodečítají otvory nebo neizolované plochy menší než 2 m2.</t>
  </si>
  <si>
    <t>831230110RAB</t>
  </si>
  <si>
    <t>Vodovodní přípojka z trub polyetylénových D 40-63</t>
  </si>
  <si>
    <t>013.001</t>
  </si>
  <si>
    <t>013.002</t>
  </si>
  <si>
    <t>013.003</t>
  </si>
  <si>
    <t>013.004</t>
  </si>
  <si>
    <t>013.006</t>
  </si>
  <si>
    <t>013.005</t>
  </si>
  <si>
    <t>013.007</t>
  </si>
  <si>
    <t>013.008</t>
  </si>
  <si>
    <t>013.009</t>
  </si>
  <si>
    <t>Desinfekce vodovodního potrubí</t>
  </si>
  <si>
    <t>725860213R00</t>
  </si>
  <si>
    <t>014.001</t>
  </si>
  <si>
    <t>014.002</t>
  </si>
  <si>
    <t>317941123RU5</t>
  </si>
  <si>
    <t>Osazení ocelových válcovaných nosníků  č.14-22, včetně dodávky U č.20</t>
  </si>
  <si>
    <t>22m, G=32kg/m</t>
  </si>
  <si>
    <t>60511100</t>
  </si>
  <si>
    <t>60511090</t>
  </si>
  <si>
    <t>762340030RAA</t>
  </si>
  <si>
    <t>762330010RAI</t>
  </si>
  <si>
    <t>762395000R00</t>
  </si>
  <si>
    <t>762812240RT2</t>
  </si>
  <si>
    <t>998762202R00</t>
  </si>
  <si>
    <t>998764202R00</t>
  </si>
  <si>
    <t>998765202R00</t>
  </si>
  <si>
    <t>998766202R00</t>
  </si>
  <si>
    <t>998767202R00</t>
  </si>
  <si>
    <t>998771202R00</t>
  </si>
  <si>
    <t>998781202R00</t>
  </si>
  <si>
    <t>019.001</t>
  </si>
  <si>
    <t>019.002</t>
  </si>
  <si>
    <t>Mřížka větrací 600/600</t>
  </si>
  <si>
    <t>019.003</t>
  </si>
  <si>
    <t>019.004</t>
  </si>
  <si>
    <t>019.005</t>
  </si>
  <si>
    <t>WC s umyvadlem, místnost obsluhy a dmychárna, dlažba do tmele</t>
  </si>
  <si>
    <t>771475014RU5</t>
  </si>
  <si>
    <t>Obklad soklíků keram.rovných, tmel,výška 10 cm</t>
  </si>
  <si>
    <t>Dlažba z dlaždic keramických 20 x 20 cm - kladení + dodávka</t>
  </si>
  <si>
    <t>místnost obsluhy 5,1m2; WC s umyvadlem 1,6m2; dmychárna 4,1m2; 10,80+15%</t>
  </si>
  <si>
    <t>765310085RAA</t>
  </si>
  <si>
    <t>765313131RS1</t>
  </si>
  <si>
    <t>Hřeben z hřebenáčů č.2 na větrací pás s kartáči</t>
  </si>
  <si>
    <t>z hřebenáčů režných</t>
  </si>
  <si>
    <t>Taška odvětrávací pálená režná</t>
  </si>
  <si>
    <t>017.001</t>
  </si>
  <si>
    <t>Zastřešení pálenou krytinou, jednoduché</t>
  </si>
  <si>
    <t>70921401</t>
  </si>
  <si>
    <t>Síť ochranná proti ptákům PP š. 2,7 m oko 20x20 mm</t>
  </si>
  <si>
    <t>765901001R00</t>
  </si>
  <si>
    <t>Montáž podstřešní fólie na krokve přibitím s přelepením spojů</t>
  </si>
  <si>
    <t xml:space="preserve">Fólie podstřešní difuzní </t>
  </si>
  <si>
    <t>Okno plastové jednokřídlové 1200/1100 otevíravé i sklápěcí, vč. vnitřního parapetu</t>
  </si>
  <si>
    <t>Okno plastové jednokřídlové 400/400 otevíravé i sklápěcí</t>
  </si>
  <si>
    <t>Dveře vstupní plastové 2křídlové 1600/2000, zámek s vložkou</t>
  </si>
  <si>
    <t>Dveře vstupní plastové 1křídlové 900/2000, zámek s vložkou</t>
  </si>
  <si>
    <t>018.001</t>
  </si>
  <si>
    <t>018.002</t>
  </si>
  <si>
    <t>018.003</t>
  </si>
  <si>
    <t>018.004</t>
  </si>
  <si>
    <t>018.005</t>
  </si>
  <si>
    <t>018.006</t>
  </si>
  <si>
    <t>018.007</t>
  </si>
  <si>
    <t>018.008</t>
  </si>
  <si>
    <t>018.009</t>
  </si>
  <si>
    <t>018.010</t>
  </si>
  <si>
    <t>781230121R00</t>
  </si>
  <si>
    <t>Obkládání stěn vnitř.keram. do tmele do 300x300 mm</t>
  </si>
  <si>
    <t>WC s umyvadlem, výška obkladu 1,75m, Položka je určena pro obkládání stěn z obkladaček keramických, hutných a polohutných, do tmele, kladených rovnoběžně s podlahou. Položka obsahuje :  - očištění podkladu od nesoudržných částic, - rozměření plochy,  - rozbalení balíků, třídění nebo rozpojení obkladaček dodávaných v blocích, - příprava a nanesení tmelu na plochu, - řezání obkladaček, - kladení obkladaček, - spárování, čištění obkladu, odnesení odpadu na vykázané místo. Položka neobsahuje žádný materiál. Skládání složitých vzorů a tvarů se oceňuje individuálně.</t>
  </si>
  <si>
    <t>781470014RA0</t>
  </si>
  <si>
    <t>Obklad vnitřní keramický 30 x 30 cm</t>
  </si>
  <si>
    <t xml:space="preserve">Uzavířací nátěr na beton, mechanické předčištění. Ochranný nátěr vůči chemickým vlivům a s vysokou hydrofobní funkcí. </t>
  </si>
  <si>
    <t>022.001</t>
  </si>
  <si>
    <t>022.002</t>
  </si>
  <si>
    <t>Vnitřní povrchová úprava železobetonové konstrukce, nátěr – technologií „nerozpustné krystaly“</t>
  </si>
  <si>
    <t>784450077RA0</t>
  </si>
  <si>
    <t>Malba silikonová, penetrace 1x, malba v barvě 2x</t>
  </si>
  <si>
    <t>Malba fasády,včetně silikonové barvy</t>
  </si>
  <si>
    <t>132200112RAB</t>
  </si>
  <si>
    <t>Hloubení zapaž.rýh šířky.do 200 cm v hornině.1-4</t>
  </si>
  <si>
    <t>Malba vnitřních provozních místností a vnitřní stěny nad biologickou částí ČOV, včetně disperzní barvy</t>
  </si>
  <si>
    <t>pažení, odvoz 5 km, uložení na mezideponii</t>
  </si>
  <si>
    <t>dovoz sypaniny ze vzdálenosti 5 km</t>
  </si>
  <si>
    <t>451541111R00</t>
  </si>
  <si>
    <t>175100020RAC</t>
  </si>
  <si>
    <t>Obsyp potrubí štěrkopískem</t>
  </si>
  <si>
    <t>dovoz štěrkopísku ze vzdálenosti 10 km</t>
  </si>
  <si>
    <t>025.001</t>
  </si>
  <si>
    <t>026.001</t>
  </si>
  <si>
    <t>027.001</t>
  </si>
  <si>
    <t>564851111R00</t>
  </si>
  <si>
    <t>460300006R00</t>
  </si>
  <si>
    <t>Hutnění zeminy po vrstvách 20 cm</t>
  </si>
  <si>
    <t>576111323R00</t>
  </si>
  <si>
    <t>Koberec asfalt.mastix SMA 16 S (AKMH) nad 3 m,4 cm</t>
  </si>
  <si>
    <t>Dlažba betonová vibrolisovaná, 500/500/50, včetně pokládky a podkladu</t>
  </si>
  <si>
    <t>Osazení záhon.obrubníků do lože z C 12/15 s opěrou</t>
  </si>
  <si>
    <t>916561111RT4</t>
  </si>
  <si>
    <t>577141222RT3</t>
  </si>
  <si>
    <t>Beton asfalt. ACL 22 ložný, š. do 3 m, tl. 5 cm</t>
  </si>
  <si>
    <t>900100002RA0</t>
  </si>
  <si>
    <t>Oplocení z poplastovaného pletiva, ocelové sloupky</t>
  </si>
  <si>
    <t>59233174</t>
  </si>
  <si>
    <t>Deska plotová podhrabová 200x60x2500mm, včetně osazení</t>
  </si>
  <si>
    <t>s uzavíratelnou, protidešťovou žaluzii</t>
  </si>
  <si>
    <t>Kč ( bez DPH)</t>
  </si>
  <si>
    <t>Kč ( s DPH)</t>
  </si>
  <si>
    <t>Dveře vnitřní plastové 1křídlové 800/1970, zámek s vložkou</t>
  </si>
  <si>
    <t>Dveře vnitřní plastové 1křídlové 600/1970, zámek s vložkou</t>
  </si>
  <si>
    <t xml:space="preserve">Propojovací potrubí </t>
  </si>
  <si>
    <t>Rekapitulace</t>
  </si>
  <si>
    <t>380320070RAB</t>
  </si>
  <si>
    <r>
      <t xml:space="preserve">Kompletní konstrukce z železobetonu </t>
    </r>
    <r>
      <rPr>
        <b/>
        <sz val="8"/>
        <rFont val="Arial CE"/>
        <family val="2"/>
        <charset val="238"/>
      </rPr>
      <t>C 25/30 XA2-XC2-S3</t>
    </r>
    <r>
      <rPr>
        <sz val="8"/>
        <rFont val="Arial CE"/>
        <family val="2"/>
        <charset val="238"/>
      </rPr>
      <t>, výztuž 10505/R, 112kg/m3, včetně bednění a odbednění</t>
    </r>
  </si>
  <si>
    <t>poklop vodotěsný, rám osadit při betonáži do bednění</t>
  </si>
  <si>
    <t>ASS těsnící plech, vč. svorek a instalace</t>
  </si>
  <si>
    <t>výpočet viz. výkres D3.3.</t>
  </si>
  <si>
    <t>ČOV - 11,80m*7,60m*5,50m, ČS - 3,14*1,30m*1,30m, rozšíření stavební jámy - obslužnost,                                             celkově 18,40m*11,6mx5,50m</t>
  </si>
  <si>
    <t>Čerpací jímka skruže 0,8m</t>
  </si>
  <si>
    <t>plocha v areálu dotčená stavbou, výpočet v CAD = 268m2, odvoz do 5km</t>
  </si>
  <si>
    <t>plocha v areálu zatravněná, výpočet v CAD = 221,5m2.</t>
  </si>
  <si>
    <r>
      <t>Betonová prefabrikovaná čerpací jímka, vnitřní průměr 2,50m, výška 4,65m</t>
    </r>
    <r>
      <rPr>
        <sz val="8"/>
        <color indexed="1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včetně betonového zastropení a přitěžovacího límce, včetně uložení, prostupů a napojení potrubí a jeřábnických prací</t>
    </r>
  </si>
  <si>
    <t>D+M potrubí DN 250 PP</t>
  </si>
  <si>
    <t>025.002</t>
  </si>
  <si>
    <t>025.003</t>
  </si>
  <si>
    <t>025.004</t>
  </si>
  <si>
    <t>D+M potrubí DN HDPE 90</t>
  </si>
  <si>
    <t>V položce je zakalkulováno: hloubení rýh, svislé přemístění, lože pod potrubí ze štěrkopísku, dodávka a montáž potrubí z trub polyetylénových tlakových hrdlových vnějšího průměru dle popisu, tlaková zkouška potrubí, proplach a dezinfekce, obsyp potrubí štěrkopískem, zásyp rýhy sypaninou se zhutněním. Včetně zhotovení prostupu do železobetonové nádrže ČOV. Hranice dodávky oplocení</t>
  </si>
  <si>
    <t>025.005</t>
  </si>
  <si>
    <t>Zhotovení prostupů pro potrubí</t>
  </si>
  <si>
    <t>DN 250 - 3x; DN 90 - 2x, včetně článkového zatěsnění</t>
  </si>
  <si>
    <t>Položkový rozpočet - ČOV stavební část</t>
  </si>
  <si>
    <t>Položka</t>
  </si>
  <si>
    <t>Cena dodávky</t>
  </si>
  <si>
    <t>Cena montáže</t>
  </si>
  <si>
    <t>Cena bez</t>
  </si>
  <si>
    <t>bez DPH v Kč</t>
  </si>
  <si>
    <t>DPH v Kč</t>
  </si>
  <si>
    <t>Mechanické předčištění + rozdělovací objekt - celkem</t>
  </si>
  <si>
    <t>Biologické čištění - celkem</t>
  </si>
  <si>
    <t>Dmychárna-celkem</t>
  </si>
  <si>
    <t>Kalové hospodářství - celkem</t>
  </si>
  <si>
    <t>Měrný objekt - celkem</t>
  </si>
  <si>
    <t>Zhotovení technologických prostupů - celkem</t>
  </si>
  <si>
    <t>Ostatní - celkem</t>
  </si>
  <si>
    <t xml:space="preserve"> -</t>
  </si>
  <si>
    <t>PS 01 CELKEM :</t>
  </si>
  <si>
    <t xml:space="preserve">Mechanické předčištění, čerp. jímka + rozdělovací objekt </t>
  </si>
  <si>
    <t>Označení motoru</t>
  </si>
  <si>
    <t xml:space="preserve">      Popis</t>
  </si>
  <si>
    <t>Měr.</t>
  </si>
  <si>
    <t>Množ.</t>
  </si>
  <si>
    <t>Jednotková cena (Kč)</t>
  </si>
  <si>
    <t>Cena bez DPH (Kč)</t>
  </si>
  <si>
    <t>jedn.</t>
  </si>
  <si>
    <t>dodávka</t>
  </si>
  <si>
    <t>montáž</t>
  </si>
  <si>
    <t>celkem</t>
  </si>
  <si>
    <t>1.</t>
  </si>
  <si>
    <t>M7,8</t>
  </si>
  <si>
    <t>KPL</t>
  </si>
  <si>
    <t>2.</t>
  </si>
  <si>
    <r>
      <rPr>
        <b/>
        <sz val="10"/>
        <rFont val="Calibri"/>
        <family val="2"/>
        <charset val="238"/>
      </rPr>
      <t>Česlicový koš</t>
    </r>
    <r>
      <rPr>
        <sz val="10"/>
        <rFont val="Calibri"/>
        <family val="2"/>
        <charset val="238"/>
      </rPr>
      <t xml:space="preserve">, velikost průliny 30mm, spouštěcí zařízení, vodící lišty, výklopné čelo.                                                                        </t>
    </r>
    <r>
      <rPr>
        <u/>
        <sz val="10"/>
        <rFont val="Calibri"/>
        <family val="2"/>
        <charset val="238"/>
      </rPr>
      <t>Materiálové provedení:</t>
    </r>
    <r>
      <rPr>
        <sz val="10"/>
        <rFont val="Calibri"/>
        <family val="2"/>
        <charset val="238"/>
      </rPr>
      <t xml:space="preserve"> ocel tř.17</t>
    </r>
  </si>
  <si>
    <t>3.</t>
  </si>
  <si>
    <r>
      <t>Zvedací zařízení pro manipulaci s čerpadly a česlicovým košem -m</t>
    </r>
    <r>
      <rPr>
        <sz val="10"/>
        <color indexed="8"/>
        <rFont val="Calibri"/>
        <family val="2"/>
        <charset val="238"/>
      </rPr>
      <t xml:space="preserve">osnost 150 kg, lanový naviják a nosná konstrukce s polohovatelným ramenem, včetně patky.Nerezové lano Ø 5mm, vymezovací ocelový řetěz 8x28.                                      </t>
    </r>
    <r>
      <rPr>
        <u/>
        <sz val="10"/>
        <color indexed="8"/>
        <rFont val="Calibri"/>
        <family val="2"/>
        <charset val="238"/>
      </rPr>
      <t>Materiálové provedení</t>
    </r>
    <r>
      <rPr>
        <sz val="10"/>
        <color indexed="8"/>
        <rFont val="Calibri"/>
        <family val="2"/>
        <charset val="238"/>
      </rPr>
      <t xml:space="preserve">: ocel tř.11, pozinkováno </t>
    </r>
  </si>
  <si>
    <t>4.</t>
  </si>
  <si>
    <t>RPa1</t>
  </si>
  <si>
    <r>
      <t xml:space="preserve">Šroubové jemné česle s integrovaným lisem shrabků: </t>
    </r>
    <r>
      <rPr>
        <sz val="10"/>
        <color indexed="8"/>
        <rFont val="Calibri"/>
        <family val="2"/>
        <charset val="238"/>
      </rPr>
      <t xml:space="preserve">Šroubové česle s odvodněním shrabků, typ: pro uložení do kanálu; maximální průtok: 38m3/h; upevnění síta v kanálu: speciální boční vymezovací plasty; hloubka kanálu:950mm.; šířka kanálu:400mm; maximální výška hladiny před česlemi: 380mm; sklon: 35°C; celková délka včetně pohonu 3900mm; typ šneku: bez hřídele, zesílený; vnější průměr síta: 200mm; průměr šneku:190mm; velikost otvorů: 6mm; typ otvorů: děrovaný plech; čistící systém síta: kartáčky upevněné ke šneku; průměr šneku v dopravní zóně: 195mm; vnější průměr trubky: 219mm, tloušťka stěny vnější trubky:3mm; převodovka: Nord Getreibe gmbh Germany; instalovaný příkon:0,55kW, 400V, IP55; otáčky šneku: 10rpm; oplachový systém v odvodňovací zóně: s manuálním ventilem. </t>
    </r>
    <r>
      <rPr>
        <u/>
        <sz val="10"/>
        <color indexed="8"/>
        <rFont val="Calibri"/>
        <family val="2"/>
        <charset val="238"/>
      </rPr>
      <t xml:space="preserve">Materiálové provedení: </t>
    </r>
    <r>
      <rPr>
        <sz val="10"/>
        <color indexed="8"/>
        <rFont val="Calibri"/>
        <family val="2"/>
        <charset val="238"/>
      </rPr>
      <t>rám-nerezová ocel AISI 304; šnek pro čištění síta - nerezová ocel AISI 304; bezhřídelový šnek v dopravní zóně - mikrolegovaná ocel st52.</t>
    </r>
    <r>
      <rPr>
        <u/>
        <sz val="10"/>
        <color indexed="8"/>
        <rFont val="Calibri"/>
        <family val="2"/>
        <charset val="238"/>
      </rPr>
      <t xml:space="preserve"> Povrchová úprava: </t>
    </r>
    <r>
      <rPr>
        <sz val="10"/>
        <color indexed="8"/>
        <rFont val="Calibri"/>
        <family val="2"/>
        <charset val="238"/>
      </rPr>
      <t xml:space="preserve">tryskání a moření. </t>
    </r>
    <r>
      <rPr>
        <u/>
        <sz val="10"/>
        <color indexed="8"/>
        <rFont val="Calibri"/>
        <family val="2"/>
        <charset val="238"/>
      </rPr>
      <t xml:space="preserve"> Příslušenství: </t>
    </r>
    <r>
      <rPr>
        <sz val="10"/>
        <color indexed="8"/>
        <rFont val="Calibri"/>
        <family val="2"/>
        <charset val="238"/>
      </rPr>
      <t xml:space="preserve">vrtaná trubka z odvodňovací zóny; kontrolní kryt odvodňovacího šneku s bezpečnostním spínačem, nasatvitelná podpěra pro ukotvení k podlaze, oplachový systém v kompaktní zóně. Připojení a ovládání výše uvedeného spotřebiče bude provedeno ze samostatného rozvaděče. Rozvaděč je vybaven svorkami pro připojení havarijního spínače, ovládacími a signalizačními prvky, svorkami pro dálkové připojení. Krytí rozvaděče IP55. Umístění na stěně v blízkosti česlí. Sonda, solenoidové ventily (3x24V AC) jsou součástí rozvaděče.          </t>
    </r>
    <r>
      <rPr>
        <b/>
        <sz val="10"/>
        <color indexed="8"/>
        <rFont val="Calibri"/>
        <family val="2"/>
        <charset val="238"/>
      </rPr>
      <t xml:space="preserve">                          </t>
    </r>
  </si>
  <si>
    <t>5.</t>
  </si>
  <si>
    <r>
      <rPr>
        <b/>
        <sz val="10"/>
        <color indexed="8"/>
        <rFont val="Calibri"/>
        <family val="2"/>
        <charset val="238"/>
      </rPr>
      <t>Česle ruční</t>
    </r>
    <r>
      <rPr>
        <sz val="10"/>
        <color indexed="8"/>
        <rFont val="Calibri"/>
        <family val="2"/>
        <charset val="238"/>
      </rPr>
      <t xml:space="preserve"> , osazené do  obtoku strojních česlí,  hloubka kanálu: 1100mm, šířka kanálu:400mm.velikost průliny  e = 15mm včetně příslušenství (děrovaný žlab, hrablo, atd) a pomocného montážního a kotevního materiálu. </t>
    </r>
    <r>
      <rPr>
        <u/>
        <sz val="10"/>
        <color indexed="8"/>
        <rFont val="Calibri"/>
        <family val="2"/>
        <charset val="238"/>
      </rPr>
      <t>Materiálové provedení</t>
    </r>
    <r>
      <rPr>
        <sz val="10"/>
        <color indexed="8"/>
        <rFont val="Calibri"/>
        <family val="2"/>
        <charset val="238"/>
      </rPr>
      <t xml:space="preserve">: nerezová ocel 1.4301                                         </t>
    </r>
  </si>
  <si>
    <t>6.</t>
  </si>
  <si>
    <r>
      <rPr>
        <b/>
        <sz val="10"/>
        <color indexed="8"/>
        <rFont val="Calibri"/>
        <family val="2"/>
        <charset val="238"/>
      </rPr>
      <t>Plastová popelnice 120 l</t>
    </r>
    <r>
      <rPr>
        <sz val="10"/>
        <color indexed="8"/>
        <rFont val="Calibri"/>
        <family val="2"/>
        <charset val="238"/>
      </rPr>
      <t xml:space="preserve">, pojízdná, vyložená igelitovým pytlem včetně uchycení pytle k výsypce česlí    </t>
    </r>
  </si>
  <si>
    <t>KS</t>
  </si>
  <si>
    <t>7.</t>
  </si>
  <si>
    <r>
      <rPr>
        <b/>
        <sz val="10"/>
        <color indexed="8"/>
        <rFont val="Calibri"/>
        <family val="2"/>
        <charset val="238"/>
      </rPr>
      <t>Rozdělovací objekt</t>
    </r>
    <r>
      <rPr>
        <sz val="10"/>
        <color indexed="8"/>
        <rFont val="Calibri"/>
        <family val="2"/>
        <charset val="238"/>
      </rPr>
      <t xml:space="preserve"> včetně kotvení , rozměry 1.00x0,95x1.00m, norná stěna, 2 x obdélníkový přeliv s rektifikovanou přepadovou hranou, 2 x deskové hradítko. </t>
    </r>
    <r>
      <rPr>
        <u/>
        <sz val="10"/>
        <color indexed="8"/>
        <rFont val="Calibri"/>
        <family val="2"/>
        <charset val="238"/>
      </rPr>
      <t>Materiálové</t>
    </r>
    <r>
      <rPr>
        <sz val="10"/>
        <color indexed="8"/>
        <rFont val="Calibri"/>
        <family val="2"/>
        <charset val="238"/>
      </rPr>
      <t xml:space="preserve"> </t>
    </r>
    <r>
      <rPr>
        <u/>
        <sz val="10"/>
        <color indexed="8"/>
        <rFont val="Calibri"/>
        <family val="2"/>
        <charset val="238"/>
      </rPr>
      <t>provedení</t>
    </r>
    <r>
      <rPr>
        <sz val="10"/>
        <color indexed="8"/>
        <rFont val="Calibri"/>
        <family val="2"/>
        <charset val="238"/>
      </rPr>
      <t xml:space="preserve">: ocel tř.17                                              - rozdělení průtoku na dvě linky </t>
    </r>
  </si>
  <si>
    <t>8.</t>
  </si>
  <si>
    <r>
      <rPr>
        <b/>
        <sz val="10"/>
        <rFont val="Calibri"/>
        <family val="2"/>
        <charset val="238"/>
      </rPr>
      <t>Manipulační stavební kolečko</t>
    </r>
    <r>
      <rPr>
        <sz val="10"/>
        <rFont val="Calibri"/>
        <family val="2"/>
        <charset val="238"/>
      </rPr>
      <t xml:space="preserve"> s otvory na odvodnění, </t>
    </r>
    <r>
      <rPr>
        <u/>
        <sz val="10"/>
        <rFont val="Calibri"/>
        <family val="2"/>
        <charset val="238"/>
      </rPr>
      <t xml:space="preserve">Materiálové provedení </t>
    </r>
    <r>
      <rPr>
        <sz val="10"/>
        <rFont val="Calibri"/>
        <family val="2"/>
        <charset val="238"/>
      </rPr>
      <t>- ocel tř. 11, pozinkováno</t>
    </r>
  </si>
  <si>
    <t>9.</t>
  </si>
  <si>
    <t>10.</t>
  </si>
  <si>
    <t>Drobný montážní a spojovací materiál</t>
  </si>
  <si>
    <t>Mechanické předčištění, čerp. jímka + rozdělovací objekt  - celkem</t>
  </si>
  <si>
    <t>Biologické čištění</t>
  </si>
  <si>
    <t>11.</t>
  </si>
  <si>
    <r>
      <t xml:space="preserve">Jemnobublinný aerační systém nitrifikace, pevně kotvený – </t>
    </r>
    <r>
      <rPr>
        <sz val="10"/>
        <color indexed="8"/>
        <rFont val="Calibri"/>
        <family val="2"/>
        <charset val="238"/>
      </rPr>
      <t>Parametry jedné nádrže:délka nádrže 6 000mm, šířka nádrže 3 225mm, hloubka nádrže 4500mm, hloubka vody v nádrži 3500mm, počet elementů v jedné nádrži: 28ks. Oxygenační kapacita pro obě nádrže: Ocd = 150,3 kgO2/d, Och =   6,89kgO2/h, Množství vzduchu: 117 m3/hod, Doba provzdušňování 24h. Rozsah dodávky provzdušňovacího systému jedné nitrifikace: Provzdušňování je zajištěno jemnobublinným provzdušňovacím systémem s trubkovými aeračními elementy délky 1000mm, které jsou osazeny na výškově stavitelném rozvodovém nerezovém jeklu, kotveným do dna nádrží.. Vzduch je přiveden přes uzávěry z přívodního potrubí. Požadavek na rovinnost dna nádrže ±20mm.Odvodnění manuální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- tkzv. píšťalkou napojenou na trubní systém - kondenzát z roštu je odveden při otevření kulového kohoutu.                                      </t>
    </r>
    <r>
      <rPr>
        <u/>
        <sz val="10"/>
        <color indexed="8"/>
        <rFont val="Calibri"/>
        <family val="2"/>
        <charset val="238"/>
      </rPr>
      <t>Materiálové provedení:</t>
    </r>
    <r>
      <rPr>
        <sz val="10"/>
        <color indexed="8"/>
        <rFont val="Calibri"/>
        <family val="2"/>
        <charset val="238"/>
      </rPr>
      <t xml:space="preserve"> distributory; stavitelné podpěry – nerez. ocel tř.17 (DIN 1.4301); nosné těleso aeračního elementu – polypropylen; hadicová membrána – silikonový kaučuk. </t>
    </r>
  </si>
  <si>
    <t>12.</t>
  </si>
  <si>
    <t>M4,5</t>
  </si>
  <si>
    <r>
      <t xml:space="preserve">Ponorné vrtulové míchadlo denitrifikace </t>
    </r>
    <r>
      <rPr>
        <sz val="10"/>
        <color indexed="8"/>
        <rFont val="Calibri"/>
        <family val="2"/>
        <charset val="238"/>
      </rPr>
      <t>bez usměrňovacího kruhu v provedení na tyč 60 x 60 mm</t>
    </r>
    <r>
      <rPr>
        <b/>
        <sz val="10"/>
        <color indexed="8"/>
        <rFont val="Calibri"/>
        <family val="2"/>
        <charset val="238"/>
      </rPr>
      <t xml:space="preserve"> , </t>
    </r>
    <r>
      <rPr>
        <sz val="10"/>
        <color indexed="8"/>
        <rFont val="Calibri"/>
        <family val="2"/>
        <charset val="238"/>
      </rPr>
      <t>max. délka vodící tyče 4 m</t>
    </r>
    <r>
      <rPr>
        <b/>
        <sz val="10"/>
        <color indexed="8"/>
        <rFont val="Calibri"/>
        <family val="2"/>
        <charset val="238"/>
      </rPr>
      <t xml:space="preserve"> – </t>
    </r>
    <r>
      <rPr>
        <sz val="10"/>
        <color indexed="8"/>
        <rFont val="Calibri"/>
        <family val="2"/>
        <charset val="238"/>
      </rPr>
      <t>Míchaný objem 22 m3 – jedna denitrifikace.Sušina: do 1%,motor: 3x400 V , 50 Hz , 1,25 kW , I</t>
    </r>
    <r>
      <rPr>
        <vertAlign val="subscript"/>
        <sz val="10"/>
        <color indexed="8"/>
        <rFont val="Calibri"/>
        <family val="2"/>
        <charset val="238"/>
      </rPr>
      <t>N</t>
    </r>
    <r>
      <rPr>
        <sz val="10"/>
        <color indexed="8"/>
        <rFont val="Calibri"/>
        <family val="2"/>
        <charset val="238"/>
      </rPr>
      <t xml:space="preserve">=3,20 A  , 1400 ot/min , kabel 10 m , termistory, vlhkostní sonda průsaku ucpávkou , IP 68, garantovaná dnová rychlost 27-28 cm/s, průměr vrtule 225 mm , 2 lopatky, hmotnost míchadla 35 kg, držák pro tyč 60 x 60 mm, garantovaná dnová rychlost 30 cm/s, termistorové relé, vyhodnocovací relé vlhkosti ucpávky.                                   </t>
    </r>
    <r>
      <rPr>
        <u/>
        <sz val="10"/>
        <color indexed="8"/>
        <rFont val="Calibri"/>
        <family val="2"/>
        <charset val="238"/>
      </rPr>
      <t xml:space="preserve">Materiálové provedení: </t>
    </r>
    <r>
      <rPr>
        <sz val="10"/>
        <color indexed="8"/>
        <rFont val="Calibri"/>
        <family val="2"/>
        <charset val="238"/>
      </rPr>
      <t>těleso motoru – šedá litina JL1040, vrtule – nerez 1.4571, hřídel – nerez 1.4571, těsnění FPM VITON, dvojitá mechanická ucpávka</t>
    </r>
  </si>
  <si>
    <t>13.</t>
  </si>
  <si>
    <r>
      <t xml:space="preserve">Dosazovací nádrž vestavěná – </t>
    </r>
    <r>
      <rPr>
        <sz val="10"/>
        <rFont val="Calibri"/>
        <family val="2"/>
        <charset val="238"/>
      </rPr>
      <t xml:space="preserve">Rozměry nádrže:průměr vrchní části 3,00m, celková výška nádrže 4,05m, výška konické části 1,80m, výška válcové části 2,25m, </t>
    </r>
    <r>
      <rPr>
        <u/>
        <sz val="10"/>
        <rFont val="Calibri"/>
        <family val="2"/>
        <charset val="238"/>
      </rPr>
      <t>Popis</t>
    </r>
    <r>
      <rPr>
        <sz val="10"/>
        <rFont val="Calibri"/>
        <family val="2"/>
        <charset val="238"/>
      </rPr>
      <t xml:space="preserve">: kruhové nerez nádrže, vtokový válec s tangenciálním nátokem, sběrné žlábky s pilovou hranou a nornou stěnou, odtokovým potrubím, aerace hladiny, odtah plovoucích nečistot, recirkulace a odtah kalu, vypouštěcí a napouštěcí klapky.                                                                        </t>
    </r>
    <r>
      <rPr>
        <u/>
        <sz val="10"/>
        <rFont val="Calibri"/>
        <family val="2"/>
        <charset val="238"/>
      </rPr>
      <t>Materiálové provedení</t>
    </r>
    <r>
      <rPr>
        <sz val="10"/>
        <rFont val="Calibri"/>
        <family val="2"/>
        <charset val="238"/>
      </rPr>
      <t>: ocel tř.17, tloušťka plechu 2 mm</t>
    </r>
  </si>
  <si>
    <t>14.</t>
  </si>
  <si>
    <r>
      <t>Zvedací zařízení pro manipulaci s míchadly -</t>
    </r>
    <r>
      <rPr>
        <sz val="10"/>
        <color indexed="8"/>
        <rFont val="Calibri"/>
        <family val="2"/>
        <charset val="238"/>
      </rPr>
      <t xml:space="preserve">Nosnost 150 kg, lanový naviják a nosná konstrukce s polohovatelným ramenem, včetně patky.Nerezové lano Ø 5mm, vymezovací ocelový řetěz 8x28.                                                                         </t>
    </r>
    <r>
      <rPr>
        <u/>
        <sz val="10"/>
        <color indexed="8"/>
        <rFont val="Calibri"/>
        <family val="2"/>
        <charset val="238"/>
      </rPr>
      <t>Materiálové provedení</t>
    </r>
    <r>
      <rPr>
        <sz val="10"/>
        <color indexed="8"/>
        <rFont val="Calibri"/>
        <family val="2"/>
        <charset val="238"/>
      </rPr>
      <t xml:space="preserve">: ocel tř.11, pozinkováno </t>
    </r>
  </si>
  <si>
    <t>15.</t>
  </si>
  <si>
    <r>
      <t xml:space="preserve">Ocelové obslužné lávky nad biologickými reaktory - </t>
    </r>
    <r>
      <rPr>
        <sz val="10"/>
        <color indexed="8"/>
        <rFont val="Calibri"/>
        <family val="2"/>
        <charset val="238"/>
      </rPr>
      <t xml:space="preserve">Svařené ze žárově pozinkované oceli, š=0,8m, včetně ochranného zábradlí ze žárově    pozinkované oceli s okopovým plechem v=1,1m, včetně 1 schodišťového stupně, </t>
    </r>
    <r>
      <rPr>
        <u/>
        <sz val="10"/>
        <color indexed="8"/>
        <rFont val="Calibri"/>
        <family val="2"/>
        <charset val="238"/>
      </rPr>
      <t>Materiálové provedení</t>
    </r>
    <r>
      <rPr>
        <sz val="10"/>
        <color indexed="8"/>
        <rFont val="Calibri"/>
        <family val="2"/>
        <charset val="238"/>
      </rPr>
      <t>: ocel tř.11, pozinkováno, pororošty - pozink.</t>
    </r>
  </si>
  <si>
    <t>16,64</t>
  </si>
  <si>
    <t>16.</t>
  </si>
  <si>
    <r>
      <t>Potrubí a armatury -</t>
    </r>
    <r>
      <rPr>
        <sz val="10"/>
        <rFont val="Calibri"/>
        <family val="2"/>
        <charset val="238"/>
      </rPr>
      <t xml:space="preserve">potrubí a tvarovky:  odtokové potrubí z DN - PVC DN 200 - 12m, Koleno PVC DN 200 - 3ks, T-kus PVC DN 200 - 3ks, mamutková čerpadla PVC DN 150 - 29m, PVC DN 75 - 12,5m , Koleno 90°C PVC DN 150 - 6ks, T-kus PVC DN 150 - 6ks, Koleno 45°C PVC DN 150 - 2ks, Hrdlo PVC DN 150 - 4 ks,  Koleno PVC DN 75 - 4ks, T-kus PVC DN 75 - 2 ks, Hrdlo PVC DN 75 - 4 ks. Svody k mamutkám a svody k aeraci  - polypropylen. (Výpis hlavních armatur: Solenoidový ventil SOL1-přívod vzduchu k stahování plovoucích nečistot 1, Solenoidový ventil SOL2-přívod vzduchu k stahování plovoucích nečistot 2, Kulový kohout 3/4" - 8 ks, Kulový kohout 5/4" - 4ks, DGK přechod 3/4" - 8ks, DGK přechod 5/4 - 4ks, nerezová mufna přivařovací 3/4" - 8 ks, nerezová mufna přivařovací 5/4" - 4 ks.                               </t>
    </r>
  </si>
  <si>
    <t>17.</t>
  </si>
  <si>
    <t>Drobný, montážní a spojovací materiál</t>
  </si>
  <si>
    <t>Dmychárna</t>
  </si>
  <si>
    <t>18.</t>
  </si>
  <si>
    <t>M1,2</t>
  </si>
  <si>
    <r>
      <t xml:space="preserve">Soustrojí dmychadla s úpravou motoru pro FM - </t>
    </r>
    <r>
      <rPr>
        <sz val="10"/>
        <color indexed="8"/>
        <rFont val="Calibri"/>
        <family val="2"/>
        <charset val="238"/>
      </rPr>
      <t>Rozsah parametrů pro regulační rozsah FM 25-50Hz, Regulace Q 31-100%, Výkonnost na sání Q1  0,81 – 2,62  m3/min; 48,6 – 157,2 m3/hod, Výkonnost normovaná QN 0,73 – 2,37 m3/min; 43,8 – 142,2 m3/hod, Výkonnost na výtlaku Qout 0,72 – 2,12 m3/min; 43,2– 127,2 m3/hod, Tlaková diference p = 45 kPa, Otáčky dmychadla  n2 =1748-3497 ot./min., Příkon dmychadla  p2 = 1,41-3,12 kW, Teplota na výstupu t2 =105-72,4°C, Emisní hladina akustického tlaku Lp(A) 56-63dB s protihlukovým krytem, Hmotnost včetně elektromotoru170 kg s protihlukovým krytem, Elektromotor s úpravou pro regulaci otáček frekvenčním měničem. Výkon elektromotoru P1 =4,0 kW, Otáčky elektromotoru n1=1457-2914 ot./min. Rozsah dodávky: vlastní dmychadlo, tlumič sání s filtrem, tlumič výtlaku, sdružený      rozběhový a pojistný ventil, zpětná klapka, pružné připojení výtlaku, elektromotor s úpravou pro řízení FM a řemenový převod, uložení elektromotoru, rám soustrojí, pružné uložení, manometr výtlaku a sání, protihlukový kryt.   (1+1)</t>
    </r>
  </si>
  <si>
    <t>19.</t>
  </si>
  <si>
    <t>M3</t>
  </si>
  <si>
    <r>
      <t xml:space="preserve">Soustrojí dmychadla – </t>
    </r>
    <r>
      <rPr>
        <sz val="10"/>
        <color indexed="8"/>
        <rFont val="Calibri"/>
        <family val="2"/>
        <charset val="238"/>
      </rPr>
      <t>Objemový průtok na sání Q=0,72m3/min;  43,2 m3/hod, Tlaková diference p=45 kPa, Otáčky dmychadla n</t>
    </r>
    <r>
      <rPr>
        <vertAlign val="subscript"/>
        <sz val="10"/>
        <color indexed="8"/>
        <rFont val="Calibri"/>
        <family val="2"/>
        <charset val="238"/>
      </rPr>
      <t>2</t>
    </r>
    <r>
      <rPr>
        <sz val="10"/>
        <color indexed="8"/>
        <rFont val="Calibri"/>
        <family val="2"/>
        <charset val="238"/>
      </rPr>
      <t xml:space="preserve"> =2367 ot./min., Příkon dmychadla p</t>
    </r>
    <r>
      <rPr>
        <vertAlign val="subscript"/>
        <sz val="10"/>
        <color indexed="8"/>
        <rFont val="Calibri"/>
        <family val="2"/>
        <charset val="238"/>
      </rPr>
      <t xml:space="preserve">2= </t>
    </r>
    <r>
      <rPr>
        <sz val="10"/>
        <color indexed="8"/>
        <rFont val="Calibri"/>
        <family val="2"/>
        <charset val="238"/>
      </rPr>
      <t xml:space="preserve"> 0,78 kW, Teplota na výstupu t2=69,9°C, Emisní hladina akustického tlaku Lp(A) 59 dB s protihlukovým krytem, Hmotnost včetně elektromotoru 120g s protihlukovým krytem. Výkon elektromotoru P1=1,1 kW, Otáčky elektromotoru n1 =2840 ot./min., Rozsah dodávky: vlastní dmychadlo, tlumič sání s filtrem, tlumič výtlaku, sdružený rozběhový a pojistný ventil, zpětná klapka, pružné připojení výtlaku, elektromotor a řemenový převod, uložení elektromotoru, rám soustrojí, pružné uložení, manometr výtlaku a sání, protihlukový kryt</t>
    </r>
  </si>
  <si>
    <t>20.</t>
  </si>
  <si>
    <r>
      <t>Potrubí a armatury-p</t>
    </r>
    <r>
      <rPr>
        <sz val="10"/>
        <rFont val="Calibri"/>
        <family val="2"/>
        <charset val="238"/>
      </rPr>
      <t xml:space="preserve">otrubí a tvarovky: </t>
    </r>
    <r>
      <rPr>
        <b/>
        <sz val="10"/>
        <rFont val="Calibri"/>
        <family val="2"/>
        <charset val="238"/>
      </rPr>
      <t xml:space="preserve">AISI 304: </t>
    </r>
    <r>
      <rPr>
        <sz val="10"/>
        <rFont val="Calibri"/>
        <family val="2"/>
        <charset val="238"/>
      </rPr>
      <t xml:space="preserve">potrubí DN 104x2 - 12,5m, potrubí DN potrubí DN 84x2 - 12m, Koleno 90° DN 100 - 5ks, Koleno 90° DN50-3ks, Koleno 90°C DN 75 - 2ks, T-kus DN 50 - 2ks, Příruba DN100 - 5ks, Příruba DN 50 - 2ks, Přírubový spoj DN 100 - 3ks, Přírubový spoj - DN50 - 1ks, Zaslepovací příruba DN 75-2ks, Zaslepovací příruba DN50 - 1ks, Redukce centrická DN100/75-2ks.                                        </t>
    </r>
    <r>
      <rPr>
        <u/>
        <sz val="10"/>
        <rFont val="Calibri"/>
        <family val="2"/>
        <charset val="238"/>
      </rPr>
      <t xml:space="preserve">Výpis hlavních armatur:                                                                        </t>
    </r>
    <r>
      <rPr>
        <sz val="10"/>
        <rFont val="Calibri"/>
        <family val="2"/>
        <charset val="238"/>
      </rPr>
      <t xml:space="preserve">Klapka uzavírací s pákou - přírubová DN100 – 2ks, </t>
    </r>
    <r>
      <rPr>
        <u/>
        <sz val="10"/>
        <rFont val="Calibri"/>
        <family val="2"/>
        <charset val="238"/>
      </rPr>
      <t>Materiálové provedení</t>
    </r>
    <r>
      <rPr>
        <sz val="10"/>
        <rFont val="Calibri"/>
        <family val="2"/>
        <charset val="238"/>
      </rPr>
      <t xml:space="preserve">: těleso z tvárné litiny, vložka z pryže EPDM, NBR, disk z nerezu, Klapka uzavírací s pákou - přírubová DN50 – 1ks, </t>
    </r>
    <r>
      <rPr>
        <u/>
        <sz val="10"/>
        <rFont val="Calibri"/>
        <family val="2"/>
        <charset val="238"/>
      </rPr>
      <t>Materiálové provedení</t>
    </r>
    <r>
      <rPr>
        <sz val="10"/>
        <rFont val="Calibri"/>
        <family val="2"/>
        <charset val="238"/>
      </rPr>
      <t xml:space="preserve">: těleso z tvárné litiny vložka z pryže EPDM, NBR disk z nerezu.Potrubí z nerezi bude ošetřeno mořením a následnou pasivací.                                   </t>
    </r>
  </si>
  <si>
    <t>21.</t>
  </si>
  <si>
    <t>Kalové hospodářství</t>
  </si>
  <si>
    <t>22.</t>
  </si>
  <si>
    <r>
      <t xml:space="preserve">Středobublinný aerační systém, pevně kotvený – </t>
    </r>
    <r>
      <rPr>
        <sz val="10"/>
        <color indexed="8"/>
        <rFont val="Calibri"/>
        <family val="2"/>
        <charset val="238"/>
      </rPr>
      <t xml:space="preserve">Parametry  nádrže: délka nádrže 6800mm, šířka nádrže 2150mm, hloubka nádrže 4500mm, hloubka vody v nádrži 3500mm, Množství vzduchu do obou nádrží: 44 m3/min, </t>
    </r>
    <r>
      <rPr>
        <u/>
        <sz val="10"/>
        <color indexed="8"/>
        <rFont val="Calibri"/>
        <family val="2"/>
        <charset val="238"/>
      </rPr>
      <t>Materiál:</t>
    </r>
    <r>
      <rPr>
        <sz val="10"/>
        <color indexed="8"/>
        <rFont val="Calibri"/>
        <family val="2"/>
        <charset val="238"/>
      </rPr>
      <t xml:space="preserve"> Přívodní potrubí ocel.tř.17, Membrána EPDM, úchyty, montážní a kotvící materiál nerezová ocel tř.17 Rozsah dodávky provzdušňovacího systému kalové jímky: 1 kpl celoplošného aeračního systému, vzduch je přiveden přes uzávěr z přívodního potrubí. Požadavek na rovinnost dna nádrže ±20mm. odvodnění manuální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- tkzv. píšťalkou napojenou na trubní systém - kondenzát z roštu je odveden při otevření kulového kohoutu.</t>
    </r>
  </si>
  <si>
    <t>23.</t>
  </si>
  <si>
    <t>M6</t>
  </si>
  <si>
    <r>
      <t xml:space="preserve">Odtah odsazené vody - </t>
    </r>
    <r>
      <rPr>
        <sz val="10"/>
        <color indexed="8"/>
        <rFont val="Calibri"/>
        <family val="2"/>
        <charset val="238"/>
      </rPr>
      <t>polohovací zařízení pro manipulaci se zařízením sloužící k odtahu odsazené vody</t>
    </r>
    <r>
      <rPr>
        <b/>
        <sz val="10"/>
        <color indexed="8"/>
        <rFont val="Calibri"/>
        <family val="2"/>
        <charset val="238"/>
      </rPr>
      <t xml:space="preserve"> , </t>
    </r>
    <r>
      <rPr>
        <sz val="10"/>
        <color indexed="8"/>
        <rFont val="Calibri"/>
        <family val="2"/>
        <charset val="238"/>
      </rPr>
      <t xml:space="preserve">lanový naviják a nosná konstrukce s polohovatelným ramenem,      </t>
    </r>
    <r>
      <rPr>
        <b/>
        <sz val="10"/>
        <color indexed="8"/>
        <rFont val="Calibri"/>
        <family val="2"/>
        <charset val="238"/>
      </rPr>
      <t>1x</t>
    </r>
    <r>
      <rPr>
        <sz val="10"/>
        <color indexed="8"/>
        <rFont val="Calibri"/>
        <family val="2"/>
        <charset val="238"/>
      </rPr>
      <t xml:space="preserve"> přenosné ponorné kalové čerpadlo odsazené vody, Motor:1x230V, 50Hz, 0,55kW, In=5,0A, 2900 ot./min, bimetal, kabel 10m, volný  průchod nečistot 45 mm, hmotnost čerpadla 23 kg, včetně transportní sady s nožičkami a kolenem na hadici 2´´, nerezové lano Ø 2mm, vymezovací ocelový řetěz 8x28, tvarově stálé vyztužené hadice DN 40 o celkové délce 10 m,   Množství kalové vody k čerpání 2,6m3/den. Potřeba čerpání kalové vody 0,03 l/s, M</t>
    </r>
    <r>
      <rPr>
        <u/>
        <sz val="10"/>
        <color indexed="8"/>
        <rFont val="Calibri"/>
        <family val="2"/>
        <charset val="238"/>
      </rPr>
      <t>ateriálové provedení</t>
    </r>
    <r>
      <rPr>
        <sz val="10"/>
        <color indexed="8"/>
        <rFont val="Calibri"/>
        <family val="2"/>
        <charset val="238"/>
      </rPr>
      <t xml:space="preserve">: polohovací zařízení - ocel tř.11, pozinkováno, kornout – ocel tř.17 </t>
    </r>
  </si>
  <si>
    <t>24.</t>
  </si>
  <si>
    <r>
      <t xml:space="preserve">Potrubí pro odtah kalu fekálem – </t>
    </r>
    <r>
      <rPr>
        <sz val="10"/>
        <color indexed="8"/>
        <rFont val="Calibri"/>
        <family val="2"/>
        <charset val="238"/>
      </rPr>
      <t xml:space="preserve">Pro možnost odvozu přebytečného kalu fekálním vozem z kalové jímky bude sloužit  odběrné potrubí DN 100, vyústěné na vnější stěně budovy s osazenou příslušnou koncovkou k savicí fekál. vozu. </t>
    </r>
    <r>
      <rPr>
        <u/>
        <sz val="10"/>
        <color indexed="8"/>
        <rFont val="Calibri"/>
        <family val="2"/>
        <charset val="238"/>
      </rPr>
      <t>Materiálové provedení</t>
    </r>
    <r>
      <rPr>
        <sz val="10"/>
        <color indexed="8"/>
        <rFont val="Calibri"/>
        <family val="2"/>
        <charset val="238"/>
      </rPr>
      <t>: ocel tř.17, fekální koncovka – ocel tř. 11 s nátěrem</t>
    </r>
  </si>
  <si>
    <t>25.</t>
  </si>
  <si>
    <r>
      <t>Vana pro zachycení úkapů  - v</t>
    </r>
    <r>
      <rPr>
        <sz val="10"/>
        <color indexed="8"/>
        <rFont val="Calibri"/>
        <family val="2"/>
        <charset val="238"/>
      </rPr>
      <t xml:space="preserve">ana pro zachycení úkapů z fekálních vozů včetně propojovacího potrubí DN 100, </t>
    </r>
    <r>
      <rPr>
        <u/>
        <sz val="10"/>
        <color indexed="8"/>
        <rFont val="Calibri"/>
        <family val="2"/>
        <charset val="238"/>
      </rPr>
      <t xml:space="preserve">Materiálové provedení: </t>
    </r>
    <r>
      <rPr>
        <sz val="10"/>
        <color indexed="8"/>
        <rFont val="Calibri"/>
        <family val="2"/>
        <charset val="238"/>
      </rPr>
      <t>Polypropylen, nerezová ocel tř. 17</t>
    </r>
  </si>
  <si>
    <t>26.</t>
  </si>
  <si>
    <r>
      <t>Potrubí a armatury -</t>
    </r>
    <r>
      <rPr>
        <sz val="10"/>
        <rFont val="Calibri"/>
        <family val="2"/>
        <charset val="238"/>
      </rPr>
      <t xml:space="preserve"> Mamutková čerpadla PVC DN 150 - 29m, Koleno 90°C PVC DN 150 - 3ks, T-kus PVC DN 150 - 2ks, Koleno 45°C PVC DN 150 - 1ks, Hrdlo PVC DN 150 - 4 ks </t>
    </r>
    <r>
      <rPr>
        <u/>
        <sz val="10"/>
        <rFont val="Calibri"/>
        <family val="2"/>
        <charset val="238"/>
      </rPr>
      <t>Výpis</t>
    </r>
    <r>
      <rPr>
        <sz val="10"/>
        <rFont val="Calibri"/>
        <family val="2"/>
        <charset val="238"/>
      </rPr>
      <t xml:space="preserve"> </t>
    </r>
    <r>
      <rPr>
        <u/>
        <sz val="10"/>
        <rFont val="Calibri"/>
        <family val="2"/>
        <charset val="238"/>
      </rPr>
      <t>hlavních armatur</t>
    </r>
    <r>
      <rPr>
        <sz val="10"/>
        <rFont val="Calibri"/>
        <family val="2"/>
        <charset val="238"/>
      </rPr>
      <t xml:space="preserve">: Solenoidový ventil SOL3- přívod vzduchu k pneumatickému čerpadlu odkalení   – přebytečný kal, Solenoidový ventil SOL4- přívod vzduchu k pneumatickému čerpadlu odkalení - přebytečný kal. Kulový kohout 3/4" - 2 ks, Kulový kohout 5/4" - 2ks. Potrubí z nerezi bude ošetřeno mořením a následnou pasivací.                                   </t>
    </r>
  </si>
  <si>
    <t>27.</t>
  </si>
  <si>
    <t>Měrný objekt</t>
  </si>
  <si>
    <t>28.</t>
  </si>
  <si>
    <r>
      <t xml:space="preserve">Parschalův žlab P1 </t>
    </r>
    <r>
      <rPr>
        <sz val="10"/>
        <rFont val="Calibri"/>
        <family val="2"/>
        <charset val="238"/>
      </rPr>
      <t xml:space="preserve">, </t>
    </r>
    <r>
      <rPr>
        <u/>
        <sz val="10"/>
        <rFont val="Calibri"/>
        <family val="2"/>
        <charset val="238"/>
      </rPr>
      <t xml:space="preserve">Materiálové provedení </t>
    </r>
    <r>
      <rPr>
        <sz val="10"/>
        <rFont val="Calibri"/>
        <family val="2"/>
        <charset val="238"/>
      </rPr>
      <t>- polypropylen</t>
    </r>
  </si>
  <si>
    <t>29.</t>
  </si>
  <si>
    <r>
      <rPr>
        <b/>
        <sz val="10"/>
        <rFont val="Calibri"/>
        <family val="2"/>
        <charset val="238"/>
      </rPr>
      <t>Plastová nádrž</t>
    </r>
    <r>
      <rPr>
        <sz val="10"/>
        <rFont val="Calibri"/>
        <family val="2"/>
        <charset val="238"/>
      </rPr>
      <t xml:space="preserve"> pro umístění P1, </t>
    </r>
    <r>
      <rPr>
        <u/>
        <sz val="10"/>
        <rFont val="Calibri"/>
        <family val="2"/>
        <charset val="238"/>
      </rPr>
      <t xml:space="preserve">Materiálové provedení </t>
    </r>
    <r>
      <rPr>
        <sz val="10"/>
        <rFont val="Calibri"/>
        <family val="2"/>
        <charset val="238"/>
      </rPr>
      <t>- polypropylen, tl. 20mm</t>
    </r>
  </si>
  <si>
    <t>30.</t>
  </si>
  <si>
    <t>Drobný a montážní a spojovací materiál</t>
  </si>
  <si>
    <t>Zhotovení technologických prostupů</t>
  </si>
  <si>
    <t>31.</t>
  </si>
  <si>
    <t>Odvrtání prostupů DN 50 - DN 250</t>
  </si>
  <si>
    <t>32.</t>
  </si>
  <si>
    <t>Zatěsnění prostupů DN 50 - DN250</t>
  </si>
  <si>
    <t>Ostatní</t>
  </si>
  <si>
    <t>33.</t>
  </si>
  <si>
    <t>Provozní řád pro zkušební provoz</t>
  </si>
  <si>
    <t>34.</t>
  </si>
  <si>
    <t>Komplexní zkoušky, bez médií</t>
  </si>
  <si>
    <t>35.</t>
  </si>
  <si>
    <t>Zaškolení obsluhy</t>
  </si>
  <si>
    <t>36.</t>
  </si>
  <si>
    <t>Účast a vyhodnocení zkušebního provozu</t>
  </si>
  <si>
    <t>37.</t>
  </si>
  <si>
    <t>Revize a veškeré další doklady nutné k předání díla</t>
  </si>
  <si>
    <t>Cena s</t>
  </si>
  <si>
    <t>Celkem bez DPH:</t>
  </si>
  <si>
    <t>Cena celkem</t>
  </si>
  <si>
    <t>Montáž</t>
  </si>
  <si>
    <t>Dodávka</t>
  </si>
  <si>
    <t>Popis</t>
  </si>
  <si>
    <t>Kód položky</t>
  </si>
  <si>
    <t>P.Č.</t>
  </si>
  <si>
    <t xml:space="preserve">Zhotovitel: </t>
  </si>
  <si>
    <t>Datum:</t>
  </si>
  <si>
    <t>Objednatel:</t>
  </si>
  <si>
    <t xml:space="preserve">Část: </t>
  </si>
  <si>
    <t>Zpracoval:</t>
  </si>
  <si>
    <t xml:space="preserve">Objekt: </t>
  </si>
  <si>
    <t xml:space="preserve">Stavba: </t>
  </si>
  <si>
    <t>REKAPITULACE ROZPOČTU</t>
  </si>
  <si>
    <t>ROZPOČET</t>
  </si>
  <si>
    <t>Pozice</t>
  </si>
  <si>
    <t>Popis zařízení</t>
  </si>
  <si>
    <t>výrobce / dodavatel</t>
  </si>
  <si>
    <t xml:space="preserve">Počet </t>
  </si>
  <si>
    <t>M a t e r i á l</t>
  </si>
  <si>
    <t>P r á c e</t>
  </si>
  <si>
    <t>Celkem</t>
  </si>
  <si>
    <t>Cena</t>
  </si>
  <si>
    <t>Kč/ks</t>
  </si>
  <si>
    <t>Zařízení tchlg.EI a MaR</t>
  </si>
  <si>
    <t>Instalace rozváděčů, připojení hlavního přívodu</t>
  </si>
  <si>
    <t>ventil odtahu plovoucích nečistot</t>
  </si>
  <si>
    <t>ventil odkalení</t>
  </si>
  <si>
    <t>vybavení pro ruční ovládání</t>
  </si>
  <si>
    <t>dmychadlo 1</t>
  </si>
  <si>
    <t>limitní snímač hlediny s mechanickým upevněním</t>
  </si>
  <si>
    <t>dmychadlo 2</t>
  </si>
  <si>
    <t>dmychadlo 3</t>
  </si>
  <si>
    <t>limitní snímač hladiny s mechanickým upevněním</t>
  </si>
  <si>
    <t>čerpadlo kal.vody s plovákem</t>
  </si>
  <si>
    <t>míchadlo 1</t>
  </si>
  <si>
    <t>míchadlo 2</t>
  </si>
  <si>
    <t>čerpadlo 1</t>
  </si>
  <si>
    <t>čerpadlo 2</t>
  </si>
  <si>
    <t xml:space="preserve">měření obsahu rozpuštěného kyslíku:sonda na bázi modré excitace a červené luminiscence s vnitřním kalibračním prvkem, vč. 10 m kabelu s digitální komunikací na standardní měřící převodník. 
Materiál senzoru - chemiluminiscenční molekuly na bázi Pt v polybutylmethoakrolátu 
Zabudované teplotní čidlo Zabudovaná tovární kalibrace
Automatická teplotní kompenzace
Měřící rozsah 0,1…20,00 mg/l
Provozní teplota 0…50°C
</t>
  </si>
  <si>
    <t>24</t>
  </si>
  <si>
    <t xml:space="preserve">měřící převodník-servisní port pro upgrade software
Datalogging dvou kanálů (hodnoty a události) po dobu 6 měsíců pro oba kanály 
Grafický podsvícený display 
Interface:
2 x 0/4…20 mA libovolně programovatelné, aktivní, funkce HOLD při poruše, kalibraci a údržbě  
3 x relé 230Vac/ 5A, libovolně programovatelné
Krytí IP66
</t>
  </si>
  <si>
    <t>ultrazvukový průtokoměr  - ultrazvukový snímač hladiny hladiny rozsah 8m, itegrovaný snímač teploty, propojovací kabel 5m, stavitelná konzole ve dvou osách z nerez ocelového plechu</t>
  </si>
  <si>
    <t>ultrazvukový průtokoměr  - regulátor ultrazvukového snímače, jednokanálová verze, 3 parametrovatelná výstupní relé, analogový signál 0/4 - 20mA s protokolem HART, integrovaný totalizér s pamětí 1,5MB flash, diplej pro místní zobrazení, signalizace limitních hodnot průtoku, rozsah pracovních teplot -20 - 50°C, konstrukce se stříškou z nerez. oceli</t>
  </si>
  <si>
    <t>tlačítko C-STOP veskříňce</t>
  </si>
  <si>
    <t>28</t>
  </si>
  <si>
    <t>29</t>
  </si>
  <si>
    <t>30</t>
  </si>
  <si>
    <t>31</t>
  </si>
  <si>
    <t>32</t>
  </si>
  <si>
    <t>automatické česle na shrabky</t>
  </si>
  <si>
    <t>33</t>
  </si>
  <si>
    <t>montážní materiál</t>
  </si>
  <si>
    <t>34</t>
  </si>
  <si>
    <t>Demontáže stávajících zařízení- neobsazeno</t>
  </si>
  <si>
    <t>Zařízení stavební EI</t>
  </si>
  <si>
    <t>výbojkové svítidlo venkovní 36W</t>
  </si>
  <si>
    <t>zářivkové svítidlo 3x36W</t>
  </si>
  <si>
    <t>výbojkové svítidlo 36W</t>
  </si>
  <si>
    <t>elektrické přímotopné těleso 230V/2kW</t>
  </si>
  <si>
    <t>el.průtokový ohřívač TUV-230V/2kW</t>
  </si>
  <si>
    <t xml:space="preserve">axiální ventilátor pro odvětrávání prostorů + příslušenství </t>
  </si>
  <si>
    <t xml:space="preserve">flexo hadice pro přívod přetlakového venkovního vzduchu do rozváděčové skříně + příslušenství </t>
  </si>
  <si>
    <t>vypínač 1f nástěnný 230V</t>
  </si>
  <si>
    <t>zásuvka nastěnná 1f-230V</t>
  </si>
  <si>
    <t>Řídící systém umístěný v rozváděči tchlg.EI</t>
  </si>
  <si>
    <t>PLC - CPU-ethernet, napájení 24 VDC, 32BO/24V, 48BI/24V, 2AO/Iloop, 4AI/Iloop, zdroj s galvan. oddělením, 1 volná pozice v rámu</t>
  </si>
  <si>
    <t>operátorský panel 7"</t>
  </si>
  <si>
    <t>záložní zdroj 24V s akumulátorem (akumulátory 12V, střídač)</t>
  </si>
  <si>
    <t>GSM/GPRS router pro přenos SCADA aplikace, Ethernet 10/100, I/O modul pro aktivaci textových zpráv, prutová anténa</t>
  </si>
  <si>
    <t>Operátorsko inženýrské pracoviště</t>
  </si>
  <si>
    <t>není</t>
  </si>
  <si>
    <t>Rozváděč technologické EI - RM</t>
  </si>
  <si>
    <t>skříň oceloplechová s polyesterovou povrchovou úpravou, odstín RAL7032, kabelové vývody horem, ukončení kabelů na svorkovnici, sokl 100mm, schránka na dokumentaci, montážní panel, IP54, výdechová mřížka pro odvětrávání prostoru skříně- umístění v horní části na boku nebo dveřích skříně., osvětlení vnitřního prostoru</t>
  </si>
  <si>
    <t xml:space="preserve">hlavni vypínač </t>
  </si>
  <si>
    <t xml:space="preserve">hlavní jistič </t>
  </si>
  <si>
    <t>soustava svodičů přepětí III.stupeň+ VF filtr</t>
  </si>
  <si>
    <t>rázová tlumivka</t>
  </si>
  <si>
    <t>relé kontroly a výpadku fází</t>
  </si>
  <si>
    <t>měnič kmitočtu 4,0kW/9,2A s příslušenstvím, ovládacím panelem pro oddělenou montáž do dveří rozváděče, stupeň krytí min.IP20, po výpadku napájení bezobslužný restart a najetí do provozu, provedení odrušení kategorie  C1/C2, přetížení 10%/1min., ochrana elektroniky - lakováním desek</t>
  </si>
  <si>
    <t>zdroj 230/24Vss</t>
  </si>
  <si>
    <t>přístrojová náplň. jističe, relé, stykače, ovládací hlavice, optické signaliační prvky</t>
  </si>
  <si>
    <t>funkční relé-tepelná ochrana, vlhkostní čidlo</t>
  </si>
  <si>
    <t>ostatní montážní materiál-ranžírovací vodiče, nosné lišty, kabelové žlaby, svorky, ukončovací a značící materiál</t>
  </si>
  <si>
    <t>Materiál MaR umístěný v rozváděči</t>
  </si>
  <si>
    <t>Řídící systém umístěný v rozváděči</t>
  </si>
  <si>
    <t>Výroba rozváděče</t>
  </si>
  <si>
    <t/>
  </si>
  <si>
    <t>Rozváděče stavební EI - RS</t>
  </si>
  <si>
    <t>skříň oceloplechová s polyesterovou povrchovou úpravou, odstín RAL7032, kabelové vývody horem, ukončení kabelů na svorkovnici</t>
  </si>
  <si>
    <t xml:space="preserve">hlavní vypínač </t>
  </si>
  <si>
    <t xml:space="preserve">hlavni jistič </t>
  </si>
  <si>
    <t>svodič přepětí I. - II.stupně</t>
  </si>
  <si>
    <t>vývod pro napájení technologického rozváděče</t>
  </si>
  <si>
    <t>vývod pro napájení zásuvkové skříně</t>
  </si>
  <si>
    <t>ostatní přístrojová náplň</t>
  </si>
  <si>
    <t>Rozváděče stavební EI - ostatní</t>
  </si>
  <si>
    <t>pojistková skříň</t>
  </si>
  <si>
    <t>není předmětem PD</t>
  </si>
  <si>
    <t>elektroměrový rozváděč</t>
  </si>
  <si>
    <t>obvody zásuvkové skříně 2x230/16A,1x 3x400V/16A</t>
  </si>
  <si>
    <t>Kabely technologické EI</t>
  </si>
  <si>
    <t>propojovací kabel á 20m</t>
  </si>
  <si>
    <t>propojovací kabel á 15m</t>
  </si>
  <si>
    <t>propojovací kabel á 18m</t>
  </si>
  <si>
    <t>propojovací kabel stíněný á 25m</t>
  </si>
  <si>
    <t>propojovací kabel stíněný á 15m</t>
  </si>
  <si>
    <t>vodič pro pospojení</t>
  </si>
  <si>
    <t>ukončovací materiál</t>
  </si>
  <si>
    <t>Kabely stavební EI</t>
  </si>
  <si>
    <t>hlavní el.přívod k elektroměrovému rozváděči</t>
  </si>
  <si>
    <t>hlavní el.přívod k rozváděči RS,RM</t>
  </si>
  <si>
    <t>propojovací kabel, CYKY 750 V 3x1,5 mm2 uložený pod omítkou</t>
  </si>
  <si>
    <t>propojovací kabel, CYKY 750 V 3x2,5 mm2 uložený pod omítkou</t>
  </si>
  <si>
    <t>propojovací kabel, CYKY 750 V 5x1,5 mm2 uložený pod omítkou</t>
  </si>
  <si>
    <t>Hromosvod</t>
  </si>
  <si>
    <t>Zemnící pásek FeZn žárově zinkovaný o rozměrech 4x30mm, uložení v základech objektu.</t>
  </si>
  <si>
    <t>Podpěra - držák rovný pro základový zemnič (pásku), delka 280mm</t>
  </si>
  <si>
    <t>Křížová svorka pro spojení páskových vodičů</t>
  </si>
  <si>
    <t>Křížová svorka pro spojení kruhového a páskového vodiče</t>
  </si>
  <si>
    <t>Ekvipotenciální svorkovnice HOP</t>
  </si>
  <si>
    <t>Ocelový drát FeZn d=8mm pro jímací hromosvodové vedení</t>
  </si>
  <si>
    <t>Podpěra jímacího vedení na hřebenáče</t>
  </si>
  <si>
    <t>Jímací tyč hliníková výšky 1m s podpěrou na hřebenáč</t>
  </si>
  <si>
    <t>Podpěra vedení jímací soustavy na tašky</t>
  </si>
  <si>
    <t>Podpěra vedení jímací soustavy do zdi</t>
  </si>
  <si>
    <t>Zkušební svorka pro kruhové vodiče</t>
  </si>
  <si>
    <t>Svorka pro okapové žlaby a kruhový vodič</t>
  </si>
  <si>
    <t>Paralelní svorka pro dva vodiče stejného průměru</t>
  </si>
  <si>
    <t>Elektroinstalační materiál pro stavebni a tchlg.EI</t>
  </si>
  <si>
    <t>související výkopové práce</t>
  </si>
  <si>
    <t>kabelový žlab drátěný se Zn povrchovou úpravou - 150x100, vč.příslušenství</t>
  </si>
  <si>
    <t>kabelový žlab drátěný se Zn povrchovou úpravou - 150x50, vč.příslušenství</t>
  </si>
  <si>
    <t>kabelový žlab drátěný se Zn povrchovou úpravou - 100x50, vč.příslušenství</t>
  </si>
  <si>
    <t>vkládací lišta PVC-40x40, vč.příslušenství</t>
  </si>
  <si>
    <t>vkládací lišta PVC - 20x20, vč.příslušenství</t>
  </si>
  <si>
    <t>PE pevná 20mm elektroinstalační trubka+ příslušenství</t>
  </si>
  <si>
    <t>PE ohebná 20mm elektroinstalační trubka + příslušenství</t>
  </si>
  <si>
    <t>ocelové nosné konstrukce</t>
  </si>
  <si>
    <t>Služby</t>
  </si>
  <si>
    <t>Zpracování výrobní dokumentace</t>
  </si>
  <si>
    <t>Koordinace MaR a ostatní technologie</t>
  </si>
  <si>
    <t>Softwarové vybavení řídícího systému</t>
  </si>
  <si>
    <t>Softwarové vybavení operátorského panelu - vizualizace</t>
  </si>
  <si>
    <t>Softwarové vybavení operátorského panelu - měřené veličiny, bilance, historie měření a bilancí, alarmový deník.</t>
  </si>
  <si>
    <t>Software operátorského inženýrského pracoviště (grafická schémata, generování adres)</t>
  </si>
  <si>
    <t>Software pro realizaci datového přenosu</t>
  </si>
  <si>
    <t>Inženýrské výkony na operátorsko inženýrském pracovišti (předoživení zařízení, instalace operačního systému, antivirových programů, kancelářských programů, ...)</t>
  </si>
  <si>
    <t>Oživení vstupů/výstupů, včetně odladění software na stavbě</t>
  </si>
  <si>
    <t>Výchozí revize elektrických zařízení</t>
  </si>
  <si>
    <t>Funkční zkoušky, uvedení do provozu</t>
  </si>
  <si>
    <t>Metrologické ověření, kalibrace přístrojů MaR</t>
  </si>
  <si>
    <t>Komplexní zkoušky</t>
  </si>
  <si>
    <t>Zkušební provoz</t>
  </si>
  <si>
    <t>Zaškolení personálu obsluhy a údržby</t>
  </si>
  <si>
    <t>Vyhotovení dokumentace skutečného stavu, návodu pro obsluhu a podkladů pro provozní řád</t>
  </si>
  <si>
    <t>Celkové režijní náklady ( montážní plošiny, lešení, služby, ... )</t>
  </si>
  <si>
    <t>Likvidace předmětného odpadu</t>
  </si>
  <si>
    <t>D.3 ČISTÍRNA ODPADNÍCH VOD</t>
  </si>
  <si>
    <t>ČOV STAVEBNÍ ČÁST</t>
  </si>
  <si>
    <t>ČOV STROJNÍ ČÁST</t>
  </si>
  <si>
    <t>ČOV ELEKTRO ČÁST</t>
  </si>
  <si>
    <t>Kč - bez DPH</t>
  </si>
  <si>
    <t>Kč - s DPH</t>
  </si>
  <si>
    <t>CELKEM D.3 ČISTÍRNA ODPADNÍCH VOD</t>
  </si>
  <si>
    <t>Kč (bez DPH)</t>
  </si>
  <si>
    <r>
      <rPr>
        <b/>
        <sz val="10"/>
        <color indexed="8"/>
        <rFont val="Calibri"/>
        <family val="2"/>
        <charset val="238"/>
      </rPr>
      <t>Ponorné kalové čerpadlo</t>
    </r>
    <r>
      <rPr>
        <sz val="10"/>
        <color indexed="8"/>
        <rFont val="Calibri"/>
        <family val="2"/>
        <charset val="238"/>
      </rPr>
      <t xml:space="preserve"> v provedení do mokré jímky s patkovým kolenem na vodících tyčích na parametry :Medium : surová odpadní voda </t>
    </r>
    <r>
      <rPr>
        <sz val="10"/>
        <rFont val="Calibri"/>
        <family val="2"/>
        <charset val="238"/>
      </rPr>
      <t>Q =  3,4 l/s H = 6,8 m</t>
    </r>
    <r>
      <rPr>
        <sz val="10"/>
        <color indexed="8"/>
        <rFont val="Calibri"/>
        <family val="2"/>
        <charset val="238"/>
      </rPr>
      <t>, zabudovaná tepelná ochrana motoru,včetně příslušenství :- 10 m kabelu (ovládací společně se silovým)- patkové koleno- sada nerez kotev patkového kolena-4 m vodící tyče, ocel tř.11, pozinkováno - horní držák vodících tyčí- sada nerez kotev horního držáku- závěsný řetěz nerez 7 m- závěs na kabel 1 ks- zařízení pro hladinovou automatiku provozu (hladinový snímač -plováky)</t>
    </r>
  </si>
  <si>
    <t xml:space="preserve">Položka neobsahuje rozepření ani vzepření pažení. Odstranění pažení se neoceňuje.  </t>
  </si>
  <si>
    <t>dovoz ornice ze vzdálenosti 5 km, uhumusování, osetí trávou číslo výkresu D3.3.</t>
  </si>
  <si>
    <t>Ocelová vrata. 1,8m, š. 4,0m (2xkřídlo), vč. zámků a vložek FAB</t>
  </si>
  <si>
    <t>tašky režné, č. výkresu D.3.9.</t>
  </si>
  <si>
    <t>číslo výkresu D.3.6.</t>
  </si>
  <si>
    <t xml:space="preserve">včetně obrubníku ABO </t>
  </si>
  <si>
    <r>
      <t>Potrubí a armatury -</t>
    </r>
    <r>
      <rPr>
        <sz val="10"/>
        <rFont val="Calibri"/>
        <family val="2"/>
        <charset val="238"/>
      </rPr>
      <t xml:space="preserve"> Potrubí a tvarovky: </t>
    </r>
    <r>
      <rPr>
        <b/>
        <sz val="10"/>
        <rFont val="Calibri"/>
        <family val="2"/>
        <charset val="238"/>
      </rPr>
      <t xml:space="preserve">AISI 304: </t>
    </r>
    <r>
      <rPr>
        <sz val="10"/>
        <rFont val="Calibri"/>
        <family val="2"/>
        <charset val="238"/>
      </rPr>
      <t>Potrubí 84x2 - 37m, Koleno 84x2 - 12ks, Příruba DN 80 - 16ks</t>
    </r>
    <r>
      <rPr>
        <b/>
        <sz val="10"/>
        <rFont val="Calibri"/>
        <family val="2"/>
        <charset val="238"/>
      </rPr>
      <t xml:space="preserve">, </t>
    </r>
    <r>
      <rPr>
        <sz val="10"/>
        <rFont val="Calibri"/>
        <family val="2"/>
        <charset val="238"/>
      </rPr>
      <t>Přírubový spoj DN80 - 16ks</t>
    </r>
    <r>
      <rPr>
        <b/>
        <sz val="10"/>
        <rFont val="Calibri"/>
        <family val="2"/>
        <charset val="238"/>
      </rPr>
      <t xml:space="preserve">, </t>
    </r>
    <r>
      <rPr>
        <sz val="10"/>
        <rFont val="Calibri"/>
        <family val="2"/>
        <charset val="238"/>
      </rPr>
      <t>Montážní vložka DN80 - 2ks</t>
    </r>
    <r>
      <rPr>
        <b/>
        <sz val="10"/>
        <rFont val="Calibri"/>
        <family val="2"/>
        <charset val="238"/>
      </rPr>
      <t xml:space="preserve">, </t>
    </r>
    <r>
      <rPr>
        <sz val="10"/>
        <rFont val="Calibri"/>
        <family val="2"/>
        <charset val="238"/>
      </rPr>
      <t xml:space="preserve">  Montážní vložka DN 80- 1ks, </t>
    </r>
    <r>
      <rPr>
        <b/>
        <sz val="10"/>
        <rFont val="Calibri"/>
        <family val="2"/>
        <charset val="238"/>
      </rPr>
      <t>PVC:</t>
    </r>
    <r>
      <rPr>
        <sz val="10"/>
        <rFont val="Calibri"/>
        <family val="2"/>
        <charset val="238"/>
      </rPr>
      <t xml:space="preserve"> Potrubí DN 250 - 5m, Koleno 90°C DN 250 - 4ks, Koleno 45°C DN 250 - 2ks, Hrdlo DN 250 - 3ks.                                                                                                               </t>
    </r>
    <r>
      <rPr>
        <u/>
        <sz val="10"/>
        <rFont val="Calibri"/>
        <family val="2"/>
        <charset val="238"/>
      </rPr>
      <t xml:space="preserve"> Výpis hlavních armatur: </t>
    </r>
    <r>
      <rPr>
        <sz val="10"/>
        <rFont val="Calibri"/>
        <family val="2"/>
        <charset val="238"/>
      </rPr>
      <t xml:space="preserve">                                                                           Uzavírací deskové šoupátko DN 80 – 4ks, </t>
    </r>
    <r>
      <rPr>
        <u/>
        <sz val="10"/>
        <rFont val="Calibri"/>
        <family val="2"/>
        <charset val="238"/>
      </rPr>
      <t>Materiálové provedení</t>
    </r>
    <r>
      <rPr>
        <sz val="10"/>
        <rFont val="Calibri"/>
        <family val="2"/>
        <charset val="238"/>
      </rPr>
      <t xml:space="preserve">: těleso ze šedé litiny,  uzavírací deska z nerezavějící oceli min. 17%Cr,    vřeteno z nerezavějící oceli min. 13%Cr, těsnění z NBR, tažná matice z mosazi;   Zpětný ventil s koulí DN 80– 2 ks, </t>
    </r>
    <r>
      <rPr>
        <u/>
        <sz val="10"/>
        <rFont val="Calibri"/>
        <family val="2"/>
        <charset val="238"/>
      </rPr>
      <t>Materiálové provedení</t>
    </r>
    <r>
      <rPr>
        <sz val="10"/>
        <rFont val="Calibri"/>
        <family val="2"/>
        <charset val="238"/>
      </rPr>
      <t xml:space="preserve">: těleso a víko z tvárné litiny, koule z hliníku povrstvená pryží z NBR, spojovací šrouby z nerezi, těsnění z NBR.  2 x ruční plastové hradítko do kanálu česlí.Potrubí bude ošetřeno mořením a následnou pasivací.                                   </t>
    </r>
  </si>
  <si>
    <t>D.3 ČOV Klapý</t>
  </si>
  <si>
    <t>Souhrnná tabulka PS 01 - strojně - technologických provozních souborů ČOV Klapý</t>
  </si>
  <si>
    <t>obvodové stěny horní stavby ČOV</t>
  </si>
  <si>
    <t xml:space="preserve"> vnitřní příčky o objektu ČOV</t>
  </si>
  <si>
    <t xml:space="preserve">zastropení provozních místností ČOV: WC, dmychárny a místnosti obsluhy,                                  Položka je určena pro podhled sádrokartonový na zavěšenou ocelovou konstrukci, z desek tl. 12,5 mm. V položce jsou zakalkulovány náklady na zřízení nosné konstrukce podhledu, dodávku a montáž desek tl. 12,5 mm včetně úpravy spár a rohů. V položce není zakalkulována povrchová úprava podhledu. V položce není zakalkulována dodávka ani montáž tepelné izolace. </t>
  </si>
  <si>
    <t>stavebně konstrukční část</t>
  </si>
  <si>
    <t>stavebně konstrukční část, výkres výztuže základové desky - hmotnost výztuže 5286,2kg,  výkres výztuže stěn -hmotnost výztuže 10668,9kg, výkres výztuže stropní desky,hmotnost výztuže 902,6kg, celkem výztuže v železobetonové konstrukci 16857,7kg</t>
  </si>
  <si>
    <t>betonáž spádového dna v kalové a čerpací jímce</t>
  </si>
  <si>
    <t>podlaha v objektu ČOV</t>
  </si>
  <si>
    <t>vnitřní plochy</t>
  </si>
  <si>
    <t>venkovní plochy budovy - fasáda</t>
  </si>
  <si>
    <t>Dekorativní omítka na bázi akrylátových pryskyřic, nanáší se na podkladní nátěr G700. Je vysoce mechanicky odolná, vodoodpudivá, snadno udržovatelná, omyvatelná, odolná povětrnostním vlivům a průmyslovým zplodinám. Spotřeba 6 kg/m2.                                                                                          Venkovní plocha budovy - spodní pás ( Marmolit)</t>
  </si>
  <si>
    <t>V položkách je mimo vlastního osazení zakalkulována i dodávka ocelových válcovaných nosníků profilu U č.20 včetně ztratného ve výši 8%, které kryje náklady na prořez (zbytkový odpad) a náklady na řezání příslušných délek.</t>
  </si>
  <si>
    <t xml:space="preserve">Hloubení šachet pro osazení sloupků, s naložením na dopravní prostředek a odvozem výkopku do 20 m, se složením, bez rozhrnutí, v hornině 3, dodávka a osazení sloupků a vzpěr plotových ocelových trubkových výšky 255 cm typových, se zabetonováním do 0,05 m3 betonem C 25/30, dodávka a montáž pletiva se čtvercovými oky 50,0 x 2,24 x 2,0 mm, ostnatého drátu čtyřšpičkového 2,24 mm, do výšky 2 m. </t>
  </si>
  <si>
    <t>ČOV Klapý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</si>
</sst>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"/>
    <numFmt numFmtId="166" formatCode="#,##0.0"/>
  </numFmts>
  <fonts count="74" x14ac:knownFonts="1">
    <font>
      <sz val="10"/>
      <name val="Arial CE"/>
      <charset val="238"/>
    </font>
    <font>
      <b/>
      <sz val="10"/>
      <name val="Arial CE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0"/>
      <name val="Arial CE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sz val="10"/>
      <color indexed="9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b/>
      <u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color indexed="0"/>
      <name val="Arial"/>
      <family val="2"/>
      <charset val="238"/>
    </font>
    <font>
      <b/>
      <sz val="8"/>
      <name val="Arial CE"/>
      <family val="2"/>
      <charset val="238"/>
    </font>
    <font>
      <b/>
      <sz val="10"/>
      <name val="Arial CE"/>
    </font>
    <font>
      <b/>
      <sz val="10"/>
      <color indexed="9"/>
      <name val="Arial CE"/>
      <family val="2"/>
      <charset val="238"/>
    </font>
    <font>
      <b/>
      <sz val="10"/>
      <color indexed="9"/>
      <name val="Arial CE"/>
    </font>
    <font>
      <sz val="8"/>
      <name val="Arial CE"/>
      <charset val="238"/>
    </font>
    <font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u/>
      <sz val="10"/>
      <name val="Calibri"/>
      <family val="2"/>
      <charset val="238"/>
    </font>
    <font>
      <u/>
      <sz val="10"/>
      <color indexed="8"/>
      <name val="Calibri"/>
      <family val="2"/>
      <charset val="238"/>
    </font>
    <font>
      <vertAlign val="subscript"/>
      <sz val="10"/>
      <color indexed="8"/>
      <name val="Calibri"/>
      <family val="2"/>
      <charset val="238"/>
    </font>
    <font>
      <sz val="14"/>
      <name val="Arial CE"/>
      <family val="2"/>
      <charset val="238"/>
    </font>
    <font>
      <sz val="16"/>
      <name val="Arial CE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8"/>
      <color theme="3"/>
      <name val="Calibri"/>
      <family val="2"/>
      <charset val="238"/>
      <scheme val="minor"/>
    </font>
    <font>
      <sz val="8"/>
      <color theme="9" tint="-0.249977111117893"/>
      <name val="Calibri"/>
      <family val="2"/>
      <charset val="238"/>
      <scheme val="minor"/>
    </font>
    <font>
      <sz val="8"/>
      <color rgb="FF002060"/>
      <name val="Calibri"/>
      <family val="2"/>
      <charset val="238"/>
      <scheme val="minor"/>
    </font>
    <font>
      <sz val="8"/>
      <color theme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indexed="9"/>
      <name val="Calibri"/>
      <family val="2"/>
      <charset val="238"/>
      <scheme val="minor"/>
    </font>
    <font>
      <b/>
      <sz val="10"/>
      <color indexed="9"/>
      <name val="Calibri"/>
      <family val="2"/>
      <charset val="238"/>
      <scheme val="minor"/>
    </font>
    <font>
      <u/>
      <sz val="10"/>
      <color theme="10"/>
      <name val="Arial CE"/>
      <charset val="238"/>
    </font>
    <font>
      <u/>
      <sz val="10"/>
      <color theme="11"/>
      <name val="Arial CE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</fills>
  <borders count="107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</borders>
  <cellStyleXfs count="37">
    <xf numFmtId="0" fontId="0" fillId="0" borderId="0"/>
    <xf numFmtId="0" fontId="3" fillId="0" borderId="1" applyNumberFormat="0" applyFill="0" applyAlignment="0" applyProtection="0"/>
    <xf numFmtId="0" fontId="5" fillId="7" borderId="2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0"/>
    <xf numFmtId="0" fontId="4" fillId="0" borderId="0"/>
    <xf numFmtId="0" fontId="33" fillId="0" borderId="0"/>
    <xf numFmtId="0" fontId="33" fillId="0" borderId="0"/>
    <xf numFmtId="0" fontId="4" fillId="2" borderId="6" applyNumberFormat="0" applyFont="0" applyAlignment="0" applyProtection="0"/>
    <xf numFmtId="0" fontId="12" fillId="0" borderId="7" applyNumberFormat="0" applyFill="0" applyAlignment="0" applyProtection="0"/>
    <xf numFmtId="0" fontId="13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4" fillId="4" borderId="8" applyNumberFormat="0" applyAlignment="0" applyProtection="0"/>
    <xf numFmtId="0" fontId="15" fillId="8" borderId="8" applyNumberFormat="0" applyAlignment="0" applyProtection="0"/>
    <xf numFmtId="0" fontId="16" fillId="8" borderId="9" applyNumberFormat="0" applyAlignment="0" applyProtection="0"/>
    <xf numFmtId="0" fontId="17" fillId="0" borderId="0" applyNumberFormat="0" applyFill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</cellStyleXfs>
  <cellXfs count="492">
    <xf numFmtId="0" fontId="0" fillId="0" borderId="0" xfId="0"/>
    <xf numFmtId="0" fontId="0" fillId="0" borderId="0" xfId="0" applyBorder="1"/>
    <xf numFmtId="3" fontId="0" fillId="0" borderId="0" xfId="0" applyNumberFormat="1"/>
    <xf numFmtId="0" fontId="1" fillId="13" borderId="10" xfId="0" applyFont="1" applyFill="1" applyBorder="1"/>
    <xf numFmtId="0" fontId="1" fillId="13" borderId="11" xfId="0" applyFont="1" applyFill="1" applyBorder="1"/>
    <xf numFmtId="0" fontId="1" fillId="0" borderId="12" xfId="9" applyFont="1" applyBorder="1"/>
    <xf numFmtId="0" fontId="11" fillId="0" borderId="12" xfId="9" applyBorder="1"/>
    <xf numFmtId="0" fontId="11" fillId="0" borderId="12" xfId="9" applyBorder="1" applyAlignment="1">
      <alignment horizontal="right"/>
    </xf>
    <xf numFmtId="0" fontId="0" fillId="0" borderId="13" xfId="0" applyNumberFormat="1" applyBorder="1"/>
    <xf numFmtId="0" fontId="1" fillId="0" borderId="14" xfId="9" applyFont="1" applyBorder="1"/>
    <xf numFmtId="0" fontId="11" fillId="0" borderId="14" xfId="9" applyBorder="1"/>
    <xf numFmtId="0" fontId="11" fillId="0" borderId="14" xfId="9" applyBorder="1" applyAlignment="1">
      <alignment horizontal="right"/>
    </xf>
    <xf numFmtId="49" fontId="18" fillId="0" borderId="0" xfId="0" applyNumberFormat="1" applyFont="1" applyAlignment="1">
      <alignment horizontal="centerContinuous"/>
    </xf>
    <xf numFmtId="0" fontId="18" fillId="0" borderId="0" xfId="0" applyFont="1" applyAlignment="1">
      <alignment horizontal="centerContinuous"/>
    </xf>
    <xf numFmtId="0" fontId="18" fillId="0" borderId="0" xfId="0" applyFont="1" applyBorder="1" applyAlignment="1">
      <alignment horizontal="centerContinuous"/>
    </xf>
    <xf numFmtId="49" fontId="19" fillId="13" borderId="15" xfId="0" applyNumberFormat="1" applyFont="1" applyFill="1" applyBorder="1" applyAlignment="1">
      <alignment horizontal="center"/>
    </xf>
    <xf numFmtId="0" fontId="19" fillId="13" borderId="16" xfId="0" applyFont="1" applyFill="1" applyBorder="1" applyAlignment="1">
      <alignment horizontal="center"/>
    </xf>
    <xf numFmtId="0" fontId="19" fillId="13" borderId="17" xfId="0" applyFont="1" applyFill="1" applyBorder="1" applyAlignment="1">
      <alignment horizontal="center"/>
    </xf>
    <xf numFmtId="0" fontId="22" fillId="0" borderId="0" xfId="0" applyFont="1" applyBorder="1"/>
    <xf numFmtId="0" fontId="19" fillId="13" borderId="15" xfId="0" applyFont="1" applyFill="1" applyBorder="1"/>
    <xf numFmtId="0" fontId="19" fillId="13" borderId="16" xfId="0" applyFont="1" applyFill="1" applyBorder="1"/>
    <xf numFmtId="0" fontId="19" fillId="0" borderId="0" xfId="0" applyFont="1"/>
    <xf numFmtId="0" fontId="20" fillId="0" borderId="18" xfId="0" applyFont="1" applyBorder="1"/>
    <xf numFmtId="0" fontId="20" fillId="0" borderId="19" xfId="0" applyFont="1" applyBorder="1"/>
    <xf numFmtId="3" fontId="20" fillId="0" borderId="20" xfId="0" applyNumberFormat="1" applyFont="1" applyBorder="1" applyAlignment="1">
      <alignment horizontal="right"/>
    </xf>
    <xf numFmtId="0" fontId="0" fillId="13" borderId="21" xfId="0" applyFill="1" applyBorder="1"/>
    <xf numFmtId="0" fontId="19" fillId="13" borderId="22" xfId="0" applyFont="1" applyFill="1" applyBorder="1"/>
    <xf numFmtId="0" fontId="0" fillId="13" borderId="22" xfId="0" applyFill="1" applyBorder="1"/>
    <xf numFmtId="4" fontId="0" fillId="0" borderId="0" xfId="0" applyNumberFormat="1"/>
    <xf numFmtId="0" fontId="11" fillId="0" borderId="0" xfId="9"/>
    <xf numFmtId="0" fontId="24" fillId="0" borderId="0" xfId="9" applyFont="1" applyAlignment="1">
      <alignment horizontal="centerContinuous"/>
    </xf>
    <xf numFmtId="0" fontId="24" fillId="0" borderId="0" xfId="9" applyFont="1" applyAlignment="1">
      <alignment horizontal="right"/>
    </xf>
    <xf numFmtId="0" fontId="22" fillId="0" borderId="23" xfId="9" applyFont="1" applyBorder="1" applyAlignment="1">
      <alignment horizontal="right"/>
    </xf>
    <xf numFmtId="0" fontId="11" fillId="0" borderId="12" xfId="9" applyBorder="1" applyAlignment="1">
      <alignment horizontal="left"/>
    </xf>
    <xf numFmtId="0" fontId="11" fillId="0" borderId="13" xfId="9" applyBorder="1"/>
    <xf numFmtId="0" fontId="22" fillId="0" borderId="0" xfId="9" applyFont="1"/>
    <xf numFmtId="0" fontId="11" fillId="0" borderId="0" xfId="9" applyFont="1"/>
    <xf numFmtId="0" fontId="11" fillId="0" borderId="0" xfId="9" applyAlignment="1">
      <alignment horizontal="right"/>
    </xf>
    <xf numFmtId="0" fontId="11" fillId="0" borderId="0" xfId="9" applyAlignment="1"/>
    <xf numFmtId="49" fontId="25" fillId="13" borderId="24" xfId="9" applyNumberFormat="1" applyFont="1" applyFill="1" applyBorder="1"/>
    <xf numFmtId="0" fontId="25" fillId="13" borderId="25" xfId="9" applyFont="1" applyFill="1" applyBorder="1" applyAlignment="1">
      <alignment horizontal="center"/>
    </xf>
    <xf numFmtId="0" fontId="25" fillId="13" borderId="25" xfId="9" applyNumberFormat="1" applyFont="1" applyFill="1" applyBorder="1" applyAlignment="1">
      <alignment horizontal="center"/>
    </xf>
    <xf numFmtId="0" fontId="25" fillId="13" borderId="24" xfId="9" applyFont="1" applyFill="1" applyBorder="1" applyAlignment="1">
      <alignment horizontal="center"/>
    </xf>
    <xf numFmtId="0" fontId="19" fillId="0" borderId="26" xfId="9" applyFont="1" applyBorder="1" applyAlignment="1">
      <alignment horizontal="center"/>
    </xf>
    <xf numFmtId="0" fontId="19" fillId="0" borderId="27" xfId="9" applyFont="1" applyBorder="1"/>
    <xf numFmtId="0" fontId="11" fillId="0" borderId="28" xfId="9" applyBorder="1" applyAlignment="1">
      <alignment horizontal="center"/>
    </xf>
    <xf numFmtId="0" fontId="11" fillId="0" borderId="28" xfId="9" applyNumberFormat="1" applyBorder="1" applyAlignment="1">
      <alignment horizontal="right"/>
    </xf>
    <xf numFmtId="0" fontId="11" fillId="0" borderId="25" xfId="9" applyNumberFormat="1" applyBorder="1"/>
    <xf numFmtId="0" fontId="11" fillId="0" borderId="0" xfId="9" applyNumberFormat="1"/>
    <xf numFmtId="0" fontId="28" fillId="0" borderId="0" xfId="9" applyFont="1"/>
    <xf numFmtId="0" fontId="11" fillId="13" borderId="24" xfId="9" applyFill="1" applyBorder="1" applyAlignment="1">
      <alignment horizontal="center"/>
    </xf>
    <xf numFmtId="0" fontId="29" fillId="13" borderId="27" xfId="9" applyFont="1" applyFill="1" applyBorder="1"/>
    <xf numFmtId="0" fontId="11" fillId="13" borderId="28" xfId="9" applyFill="1" applyBorder="1" applyAlignment="1">
      <alignment horizontal="center"/>
    </xf>
    <xf numFmtId="4" fontId="11" fillId="13" borderId="25" xfId="9" applyNumberFormat="1" applyFill="1" applyBorder="1" applyAlignment="1">
      <alignment horizontal="right"/>
    </xf>
    <xf numFmtId="4" fontId="19" fillId="13" borderId="24" xfId="9" applyNumberFormat="1" applyFont="1" applyFill="1" applyBorder="1"/>
    <xf numFmtId="0" fontId="11" fillId="0" borderId="0" xfId="9" applyBorder="1"/>
    <xf numFmtId="0" fontId="30" fillId="0" borderId="0" xfId="9" applyFont="1" applyAlignment="1"/>
    <xf numFmtId="0" fontId="31" fillId="0" borderId="0" xfId="9" applyFont="1" applyBorder="1"/>
    <xf numFmtId="3" fontId="31" fillId="0" borderId="0" xfId="9" applyNumberFormat="1" applyFont="1" applyBorder="1" applyAlignment="1">
      <alignment horizontal="right"/>
    </xf>
    <xf numFmtId="4" fontId="31" fillId="0" borderId="0" xfId="9" applyNumberFormat="1" applyFont="1" applyBorder="1"/>
    <xf numFmtId="0" fontId="30" fillId="0" borderId="0" xfId="9" applyFont="1" applyBorder="1" applyAlignment="1"/>
    <xf numFmtId="0" fontId="11" fillId="0" borderId="0" xfId="9" applyBorder="1" applyAlignment="1">
      <alignment horizontal="right"/>
    </xf>
    <xf numFmtId="49" fontId="22" fillId="0" borderId="29" xfId="0" applyNumberFormat="1" applyFont="1" applyBorder="1"/>
    <xf numFmtId="4" fontId="11" fillId="0" borderId="0" xfId="9" applyNumberFormat="1"/>
    <xf numFmtId="0" fontId="11" fillId="0" borderId="0" xfId="9" applyAlignment="1">
      <alignment horizontal="left"/>
    </xf>
    <xf numFmtId="0" fontId="26" fillId="0" borderId="0" xfId="9" applyFont="1" applyAlignment="1">
      <alignment horizontal="left"/>
    </xf>
    <xf numFmtId="0" fontId="11" fillId="0" borderId="0" xfId="9" applyFont="1" applyAlignment="1">
      <alignment horizontal="left"/>
    </xf>
    <xf numFmtId="4" fontId="11" fillId="0" borderId="0" xfId="9" applyNumberFormat="1" applyAlignment="1">
      <alignment horizontal="left"/>
    </xf>
    <xf numFmtId="4" fontId="1" fillId="0" borderId="0" xfId="9" applyNumberFormat="1" applyFont="1" applyAlignment="1">
      <alignment horizontal="left"/>
    </xf>
    <xf numFmtId="0" fontId="21" fillId="14" borderId="30" xfId="9" applyFont="1" applyFill="1" applyBorder="1" applyAlignment="1">
      <alignment horizontal="center" vertical="top"/>
    </xf>
    <xf numFmtId="0" fontId="21" fillId="14" borderId="30" xfId="9" applyFont="1" applyFill="1" applyBorder="1" applyAlignment="1">
      <alignment vertical="top" wrapText="1"/>
    </xf>
    <xf numFmtId="49" fontId="27" fillId="14" borderId="30" xfId="9" applyNumberFormat="1" applyFont="1" applyFill="1" applyBorder="1" applyAlignment="1">
      <alignment horizontal="center" shrinkToFit="1"/>
    </xf>
    <xf numFmtId="4" fontId="27" fillId="14" borderId="30" xfId="9" applyNumberFormat="1" applyFont="1" applyFill="1" applyBorder="1" applyAlignment="1">
      <alignment horizontal="right"/>
    </xf>
    <xf numFmtId="4" fontId="27" fillId="14" borderId="30" xfId="9" applyNumberFormat="1" applyFont="1" applyFill="1" applyBorder="1"/>
    <xf numFmtId="4" fontId="27" fillId="0" borderId="30" xfId="9" applyNumberFormat="1" applyFont="1" applyFill="1" applyBorder="1" applyAlignment="1">
      <alignment horizontal="right"/>
    </xf>
    <xf numFmtId="0" fontId="11" fillId="0" borderId="28" xfId="9" applyNumberFormat="1" applyFill="1" applyBorder="1" applyAlignment="1">
      <alignment horizontal="right"/>
    </xf>
    <xf numFmtId="0" fontId="1" fillId="13" borderId="28" xfId="9" applyFont="1" applyFill="1" applyBorder="1" applyAlignment="1">
      <alignment horizontal="center"/>
    </xf>
    <xf numFmtId="0" fontId="11" fillId="14" borderId="0" xfId="9" applyFill="1"/>
    <xf numFmtId="0" fontId="11" fillId="14" borderId="0" xfId="9" applyNumberFormat="1" applyFill="1"/>
    <xf numFmtId="0" fontId="11" fillId="14" borderId="0" xfId="9" applyFont="1" applyFill="1"/>
    <xf numFmtId="0" fontId="11" fillId="14" borderId="0" xfId="9" applyFill="1" applyBorder="1"/>
    <xf numFmtId="0" fontId="11" fillId="14" borderId="0" xfId="9" applyNumberFormat="1" applyFill="1" applyBorder="1"/>
    <xf numFmtId="4" fontId="11" fillId="14" borderId="0" xfId="9" applyNumberFormat="1" applyFill="1" applyBorder="1"/>
    <xf numFmtId="0" fontId="21" fillId="14" borderId="24" xfId="9" applyFont="1" applyFill="1" applyBorder="1" applyAlignment="1">
      <alignment vertical="top" wrapText="1"/>
    </xf>
    <xf numFmtId="0" fontId="21" fillId="14" borderId="24" xfId="9" applyFont="1" applyFill="1" applyBorder="1" applyAlignment="1">
      <alignment horizontal="center" vertical="top"/>
    </xf>
    <xf numFmtId="49" fontId="27" fillId="14" borderId="24" xfId="9" applyNumberFormat="1" applyFont="1" applyFill="1" applyBorder="1" applyAlignment="1">
      <alignment horizontal="center" shrinkToFit="1"/>
    </xf>
    <xf numFmtId="4" fontId="27" fillId="0" borderId="24" xfId="9" applyNumberFormat="1" applyFont="1" applyFill="1" applyBorder="1" applyAlignment="1">
      <alignment horizontal="right"/>
    </xf>
    <xf numFmtId="4" fontId="27" fillId="14" borderId="24" xfId="9" applyNumberFormat="1" applyFont="1" applyFill="1" applyBorder="1" applyAlignment="1">
      <alignment horizontal="right"/>
    </xf>
    <xf numFmtId="4" fontId="27" fillId="14" borderId="24" xfId="9" applyNumberFormat="1" applyFont="1" applyFill="1" applyBorder="1"/>
    <xf numFmtId="0" fontId="21" fillId="14" borderId="26" xfId="9" applyFont="1" applyFill="1" applyBorder="1" applyAlignment="1">
      <alignment horizontal="center" vertical="top"/>
    </xf>
    <xf numFmtId="0" fontId="21" fillId="14" borderId="26" xfId="9" applyFont="1" applyFill="1" applyBorder="1" applyAlignment="1">
      <alignment vertical="top" wrapText="1"/>
    </xf>
    <xf numFmtId="49" fontId="27" fillId="14" borderId="26" xfId="9" applyNumberFormat="1" applyFont="1" applyFill="1" applyBorder="1" applyAlignment="1">
      <alignment horizontal="center" shrinkToFit="1"/>
    </xf>
    <xf numFmtId="4" fontId="27" fillId="0" borderId="26" xfId="9" applyNumberFormat="1" applyFont="1" applyFill="1" applyBorder="1" applyAlignment="1">
      <alignment horizontal="right"/>
    </xf>
    <xf numFmtId="4" fontId="27" fillId="14" borderId="26" xfId="9" applyNumberFormat="1" applyFont="1" applyFill="1" applyBorder="1" applyAlignment="1">
      <alignment horizontal="right"/>
    </xf>
    <xf numFmtId="4" fontId="27" fillId="14" borderId="26" xfId="9" applyNumberFormat="1" applyFont="1" applyFill="1" applyBorder="1"/>
    <xf numFmtId="4" fontId="27" fillId="14" borderId="31" xfId="9" applyNumberFormat="1" applyFont="1" applyFill="1" applyBorder="1"/>
    <xf numFmtId="4" fontId="27" fillId="14" borderId="32" xfId="9" applyNumberFormat="1" applyFont="1" applyFill="1" applyBorder="1"/>
    <xf numFmtId="4" fontId="27" fillId="14" borderId="33" xfId="9" applyNumberFormat="1" applyFont="1" applyFill="1" applyBorder="1"/>
    <xf numFmtId="0" fontId="21" fillId="14" borderId="34" xfId="9" applyFont="1" applyFill="1" applyBorder="1" applyAlignment="1">
      <alignment horizontal="center" vertical="top"/>
    </xf>
    <xf numFmtId="49" fontId="58" fillId="0" borderId="26" xfId="0" applyNumberFormat="1" applyFont="1" applyFill="1" applyBorder="1" applyAlignment="1" applyProtection="1">
      <alignment vertical="center" wrapText="1"/>
    </xf>
    <xf numFmtId="49" fontId="59" fillId="0" borderId="34" xfId="0" applyNumberFormat="1" applyFont="1" applyFill="1" applyBorder="1" applyAlignment="1" applyProtection="1">
      <alignment vertical="center" wrapText="1"/>
    </xf>
    <xf numFmtId="49" fontId="27" fillId="14" borderId="34" xfId="9" applyNumberFormat="1" applyFont="1" applyFill="1" applyBorder="1" applyAlignment="1">
      <alignment horizontal="center" shrinkToFit="1"/>
    </xf>
    <xf numFmtId="4" fontId="27" fillId="0" borderId="34" xfId="9" applyNumberFormat="1" applyFont="1" applyFill="1" applyBorder="1" applyAlignment="1">
      <alignment horizontal="right"/>
    </xf>
    <xf numFmtId="4" fontId="27" fillId="14" borderId="34" xfId="9" applyNumberFormat="1" applyFont="1" applyFill="1" applyBorder="1" applyAlignment="1">
      <alignment horizontal="right"/>
    </xf>
    <xf numFmtId="4" fontId="27" fillId="14" borderId="34" xfId="9" applyNumberFormat="1" applyFont="1" applyFill="1" applyBorder="1"/>
    <xf numFmtId="0" fontId="32" fillId="0" borderId="0" xfId="9" applyFont="1" applyAlignment="1">
      <alignment horizontal="centerContinuous"/>
    </xf>
    <xf numFmtId="0" fontId="33" fillId="0" borderId="0" xfId="9" applyFont="1"/>
    <xf numFmtId="0" fontId="34" fillId="13" borderId="25" xfId="9" applyFont="1" applyFill="1" applyBorder="1" applyAlignment="1">
      <alignment horizontal="center"/>
    </xf>
    <xf numFmtId="49" fontId="35" fillId="0" borderId="26" xfId="9" applyNumberFormat="1" applyFont="1" applyBorder="1" applyAlignment="1">
      <alignment horizontal="left"/>
    </xf>
    <xf numFmtId="49" fontId="36" fillId="14" borderId="30" xfId="9" applyNumberFormat="1" applyFont="1" applyFill="1" applyBorder="1" applyAlignment="1">
      <alignment horizontal="left" vertical="top"/>
    </xf>
    <xf numFmtId="49" fontId="36" fillId="14" borderId="26" xfId="9" applyNumberFormat="1" applyFont="1" applyFill="1" applyBorder="1" applyAlignment="1">
      <alignment horizontal="left" vertical="top"/>
    </xf>
    <xf numFmtId="49" fontId="36" fillId="14" borderId="34" xfId="9" applyNumberFormat="1" applyFont="1" applyFill="1" applyBorder="1" applyAlignment="1">
      <alignment horizontal="left" vertical="top"/>
    </xf>
    <xf numFmtId="49" fontId="36" fillId="0" borderId="24" xfId="0" applyNumberFormat="1" applyFont="1" applyFill="1" applyBorder="1" applyAlignment="1">
      <alignment horizontal="left" vertical="center"/>
    </xf>
    <xf numFmtId="49" fontId="36" fillId="14" borderId="24" xfId="9" applyNumberFormat="1" applyFont="1" applyFill="1" applyBorder="1" applyAlignment="1">
      <alignment horizontal="left" vertical="top"/>
    </xf>
    <xf numFmtId="49" fontId="37" fillId="13" borderId="24" xfId="9" applyNumberFormat="1" applyFont="1" applyFill="1" applyBorder="1" applyAlignment="1">
      <alignment horizontal="left"/>
    </xf>
    <xf numFmtId="0" fontId="33" fillId="0" borderId="0" xfId="9" applyFont="1" applyBorder="1"/>
    <xf numFmtId="0" fontId="38" fillId="0" borderId="0" xfId="9" applyFont="1" applyAlignment="1"/>
    <xf numFmtId="0" fontId="38" fillId="0" borderId="0" xfId="9" applyFont="1" applyBorder="1" applyAlignment="1"/>
    <xf numFmtId="4" fontId="39" fillId="0" borderId="24" xfId="0" applyNumberFormat="1" applyFont="1" applyFill="1" applyBorder="1" applyAlignment="1">
      <alignment horizontal="right" vertical="center"/>
    </xf>
    <xf numFmtId="4" fontId="36" fillId="0" borderId="24" xfId="0" applyNumberFormat="1" applyFont="1" applyFill="1" applyBorder="1" applyAlignment="1" applyProtection="1">
      <alignment horizontal="right" vertical="center"/>
      <protection locked="0"/>
    </xf>
    <xf numFmtId="0" fontId="21" fillId="14" borderId="35" xfId="9" applyFont="1" applyFill="1" applyBorder="1" applyAlignment="1">
      <alignment vertical="top" wrapText="1"/>
    </xf>
    <xf numFmtId="4" fontId="27" fillId="14" borderId="32" xfId="9" applyNumberFormat="1" applyFont="1" applyFill="1" applyBorder="1" applyAlignment="1">
      <alignment horizontal="right"/>
    </xf>
    <xf numFmtId="0" fontId="19" fillId="0" borderId="36" xfId="9" applyFont="1" applyBorder="1"/>
    <xf numFmtId="0" fontId="11" fillId="0" borderId="37" xfId="9" applyBorder="1" applyAlignment="1">
      <alignment horizontal="center"/>
    </xf>
    <xf numFmtId="0" fontId="11" fillId="0" borderId="37" xfId="9" applyNumberFormat="1" applyFill="1" applyBorder="1" applyAlignment="1">
      <alignment horizontal="right"/>
    </xf>
    <xf numFmtId="0" fontId="11" fillId="0" borderId="37" xfId="9" applyNumberFormat="1" applyBorder="1" applyAlignment="1">
      <alignment horizontal="right"/>
    </xf>
    <xf numFmtId="0" fontId="11" fillId="0" borderId="31" xfId="9" applyNumberFormat="1" applyBorder="1"/>
    <xf numFmtId="49" fontId="36" fillId="14" borderId="35" xfId="9" applyNumberFormat="1" applyFont="1" applyFill="1" applyBorder="1" applyAlignment="1">
      <alignment horizontal="left" vertical="top"/>
    </xf>
    <xf numFmtId="49" fontId="27" fillId="14" borderId="32" xfId="9" applyNumberFormat="1" applyFont="1" applyFill="1" applyBorder="1" applyAlignment="1">
      <alignment horizontal="center" shrinkToFit="1"/>
    </xf>
    <xf numFmtId="49" fontId="36" fillId="0" borderId="24" xfId="0" applyNumberFormat="1" applyFont="1" applyFill="1" applyBorder="1" applyAlignment="1">
      <alignment horizontal="center" vertical="center"/>
    </xf>
    <xf numFmtId="0" fontId="41" fillId="14" borderId="0" xfId="9" applyFont="1" applyFill="1"/>
    <xf numFmtId="0" fontId="41" fillId="14" borderId="0" xfId="9" applyFont="1" applyFill="1" applyBorder="1"/>
    <xf numFmtId="0" fontId="42" fillId="0" borderId="0" xfId="9" applyFont="1" applyAlignment="1">
      <alignment horizontal="left"/>
    </xf>
    <xf numFmtId="0" fontId="41" fillId="0" borderId="0" xfId="9" applyFont="1" applyAlignment="1">
      <alignment horizontal="left"/>
    </xf>
    <xf numFmtId="0" fontId="41" fillId="0" borderId="0" xfId="9" applyFont="1"/>
    <xf numFmtId="0" fontId="43" fillId="0" borderId="0" xfId="9" applyFont="1"/>
    <xf numFmtId="0" fontId="44" fillId="14" borderId="30" xfId="9" applyFont="1" applyFill="1" applyBorder="1" applyAlignment="1">
      <alignment vertical="top" wrapText="1"/>
    </xf>
    <xf numFmtId="49" fontId="44" fillId="14" borderId="30" xfId="9" applyNumberFormat="1" applyFont="1" applyFill="1" applyBorder="1" applyAlignment="1">
      <alignment horizontal="center" shrinkToFit="1"/>
    </xf>
    <xf numFmtId="4" fontId="44" fillId="0" borderId="30" xfId="9" applyNumberFormat="1" applyFont="1" applyFill="1" applyBorder="1" applyAlignment="1">
      <alignment horizontal="right"/>
    </xf>
    <xf numFmtId="0" fontId="44" fillId="14" borderId="30" xfId="9" applyFont="1" applyFill="1" applyBorder="1" applyAlignment="1">
      <alignment horizontal="center" vertical="top"/>
    </xf>
    <xf numFmtId="49" fontId="36" fillId="0" borderId="30" xfId="0" applyNumberFormat="1" applyFont="1" applyFill="1" applyBorder="1" applyAlignment="1" applyProtection="1">
      <alignment vertical="center" wrapText="1"/>
    </xf>
    <xf numFmtId="0" fontId="11" fillId="13" borderId="34" xfId="9" applyFill="1" applyBorder="1" applyAlignment="1">
      <alignment horizontal="center"/>
    </xf>
    <xf numFmtId="49" fontId="37" fillId="13" borderId="34" xfId="9" applyNumberFormat="1" applyFont="1" applyFill="1" applyBorder="1" applyAlignment="1">
      <alignment horizontal="left"/>
    </xf>
    <xf numFmtId="0" fontId="11" fillId="13" borderId="19" xfId="9" applyFill="1" applyBorder="1" applyAlignment="1">
      <alignment horizontal="center"/>
    </xf>
    <xf numFmtId="4" fontId="11" fillId="13" borderId="33" xfId="9" applyNumberFormat="1" applyFill="1" applyBorder="1" applyAlignment="1">
      <alignment horizontal="right"/>
    </xf>
    <xf numFmtId="4" fontId="19" fillId="13" borderId="34" xfId="9" applyNumberFormat="1" applyFont="1" applyFill="1" applyBorder="1"/>
    <xf numFmtId="49" fontId="36" fillId="0" borderId="30" xfId="0" applyNumberFormat="1" applyFont="1" applyFill="1" applyBorder="1" applyAlignment="1" applyProtection="1">
      <alignment horizontal="center" vertical="center"/>
    </xf>
    <xf numFmtId="0" fontId="40" fillId="14" borderId="34" xfId="9" applyFont="1" applyFill="1" applyBorder="1" applyAlignment="1">
      <alignment horizontal="center" vertical="top"/>
    </xf>
    <xf numFmtId="49" fontId="36" fillId="0" borderId="34" xfId="0" applyNumberFormat="1" applyFont="1" applyFill="1" applyBorder="1" applyAlignment="1" applyProtection="1">
      <alignment horizontal="center" vertical="center"/>
    </xf>
    <xf numFmtId="49" fontId="58" fillId="0" borderId="34" xfId="0" applyNumberFormat="1" applyFont="1" applyFill="1" applyBorder="1" applyAlignment="1" applyProtection="1">
      <alignment vertical="center" wrapText="1"/>
    </xf>
    <xf numFmtId="164" fontId="36" fillId="0" borderId="30" xfId="0" applyNumberFormat="1" applyFont="1" applyFill="1" applyBorder="1" applyAlignment="1" applyProtection="1">
      <alignment horizontal="right" vertical="center"/>
    </xf>
    <xf numFmtId="164" fontId="36" fillId="0" borderId="34" xfId="0" applyNumberFormat="1" applyFont="1" applyFill="1" applyBorder="1" applyAlignment="1" applyProtection="1">
      <alignment horizontal="right" vertical="center"/>
    </xf>
    <xf numFmtId="4" fontId="33" fillId="0" borderId="34" xfId="0" applyNumberFormat="1" applyFont="1" applyFill="1" applyBorder="1" applyAlignment="1" applyProtection="1">
      <alignment horizontal="right" vertical="center" wrapText="1"/>
      <protection locked="0"/>
    </xf>
    <xf numFmtId="4" fontId="33" fillId="0" borderId="34" xfId="0" applyNumberFormat="1" applyFont="1" applyFill="1" applyBorder="1" applyAlignment="1" applyProtection="1">
      <alignment horizontal="right" vertical="center"/>
      <protection locked="0"/>
    </xf>
    <xf numFmtId="0" fontId="59" fillId="0" borderId="26" xfId="0" applyNumberFormat="1" applyFont="1" applyFill="1" applyBorder="1" applyAlignment="1" applyProtection="1">
      <alignment vertical="center" wrapText="1"/>
    </xf>
    <xf numFmtId="0" fontId="29" fillId="13" borderId="38" xfId="9" applyFont="1" applyFill="1" applyBorder="1"/>
    <xf numFmtId="49" fontId="36" fillId="14" borderId="36" xfId="9" applyNumberFormat="1" applyFont="1" applyFill="1" applyBorder="1" applyAlignment="1">
      <alignment horizontal="left" vertical="top"/>
    </xf>
    <xf numFmtId="49" fontId="35" fillId="0" borderId="32" xfId="9" applyNumberFormat="1" applyFont="1" applyBorder="1" applyAlignment="1">
      <alignment horizontal="left"/>
    </xf>
    <xf numFmtId="0" fontId="19" fillId="0" borderId="30" xfId="9" applyFont="1" applyBorder="1" applyAlignment="1">
      <alignment horizontal="center"/>
    </xf>
    <xf numFmtId="0" fontId="11" fillId="0" borderId="30" xfId="9" applyBorder="1" applyAlignment="1">
      <alignment horizontal="center"/>
    </xf>
    <xf numFmtId="0" fontId="11" fillId="0" borderId="30" xfId="9" applyNumberFormat="1" applyFill="1" applyBorder="1" applyAlignment="1">
      <alignment horizontal="right"/>
    </xf>
    <xf numFmtId="0" fontId="11" fillId="0" borderId="30" xfId="9" applyNumberFormat="1" applyBorder="1" applyAlignment="1">
      <alignment horizontal="right"/>
    </xf>
    <xf numFmtId="0" fontId="29" fillId="13" borderId="24" xfId="9" applyFont="1" applyFill="1" applyBorder="1"/>
    <xf numFmtId="0" fontId="19" fillId="0" borderId="34" xfId="9" applyFont="1" applyBorder="1" applyAlignment="1">
      <alignment horizontal="center"/>
    </xf>
    <xf numFmtId="49" fontId="35" fillId="0" borderId="34" xfId="9" applyNumberFormat="1" applyFont="1" applyBorder="1" applyAlignment="1">
      <alignment horizontal="left"/>
    </xf>
    <xf numFmtId="49" fontId="46" fillId="0" borderId="30" xfId="0" applyNumberFormat="1" applyFont="1" applyFill="1" applyBorder="1" applyAlignment="1" applyProtection="1">
      <alignment horizontal="left" vertical="center" wrapText="1"/>
    </xf>
    <xf numFmtId="0" fontId="27" fillId="0" borderId="30" xfId="9" applyFont="1" applyBorder="1" applyAlignment="1">
      <alignment horizontal="center"/>
    </xf>
    <xf numFmtId="0" fontId="11" fillId="0" borderId="34" xfId="9" applyBorder="1" applyAlignment="1">
      <alignment horizontal="center"/>
    </xf>
    <xf numFmtId="0" fontId="11" fillId="0" borderId="34" xfId="9" applyNumberFormat="1" applyFill="1" applyBorder="1" applyAlignment="1">
      <alignment horizontal="right"/>
    </xf>
    <xf numFmtId="0" fontId="11" fillId="0" borderId="34" xfId="9" applyNumberFormat="1" applyBorder="1" applyAlignment="1">
      <alignment horizontal="right"/>
    </xf>
    <xf numFmtId="0" fontId="11" fillId="0" borderId="34" xfId="9" applyNumberFormat="1" applyBorder="1"/>
    <xf numFmtId="49" fontId="36" fillId="0" borderId="30" xfId="9" applyNumberFormat="1" applyFont="1" applyBorder="1" applyAlignment="1">
      <alignment horizontal="left"/>
    </xf>
    <xf numFmtId="49" fontId="59" fillId="0" borderId="26" xfId="0" applyNumberFormat="1" applyFont="1" applyFill="1" applyBorder="1" applyAlignment="1" applyProtection="1">
      <alignment vertical="center" wrapText="1"/>
    </xf>
    <xf numFmtId="49" fontId="36" fillId="0" borderId="30" xfId="0" applyNumberFormat="1" applyFont="1" applyFill="1" applyBorder="1" applyAlignment="1" applyProtection="1">
      <alignment horizontal="left" vertical="top"/>
    </xf>
    <xf numFmtId="0" fontId="21" fillId="0" borderId="30" xfId="9" applyFont="1" applyFill="1" applyBorder="1" applyAlignment="1">
      <alignment vertical="top" wrapText="1"/>
    </xf>
    <xf numFmtId="4" fontId="44" fillId="14" borderId="30" xfId="9" applyNumberFormat="1" applyFont="1" applyFill="1" applyBorder="1" applyAlignment="1">
      <alignment horizontal="right"/>
    </xf>
    <xf numFmtId="4" fontId="44" fillId="14" borderId="30" xfId="9" applyNumberFormat="1" applyFont="1" applyFill="1" applyBorder="1"/>
    <xf numFmtId="4" fontId="36" fillId="0" borderId="30" xfId="0" applyNumberFormat="1" applyFont="1" applyFill="1" applyBorder="1" applyAlignment="1" applyProtection="1">
      <alignment horizontal="right" vertical="center" wrapText="1"/>
      <protection locked="0"/>
    </xf>
    <xf numFmtId="4" fontId="36" fillId="0" borderId="30" xfId="0" applyNumberFormat="1" applyFont="1" applyFill="1" applyBorder="1" applyAlignment="1" applyProtection="1">
      <alignment horizontal="right" vertical="center"/>
      <protection locked="0"/>
    </xf>
    <xf numFmtId="2" fontId="27" fillId="0" borderId="30" xfId="9" applyNumberFormat="1" applyFont="1" applyFill="1" applyBorder="1" applyAlignment="1">
      <alignment horizontal="right"/>
    </xf>
    <xf numFmtId="0" fontId="27" fillId="0" borderId="30" xfId="9" applyNumberFormat="1" applyFont="1" applyBorder="1" applyAlignment="1">
      <alignment horizontal="right"/>
    </xf>
    <xf numFmtId="4" fontId="27" fillId="0" borderId="30" xfId="9" applyNumberFormat="1" applyFont="1" applyBorder="1"/>
    <xf numFmtId="0" fontId="60" fillId="14" borderId="26" xfId="9" applyFont="1" applyFill="1" applyBorder="1" applyAlignment="1">
      <alignment vertical="top" wrapText="1"/>
    </xf>
    <xf numFmtId="0" fontId="58" fillId="0" borderId="26" xfId="0" applyNumberFormat="1" applyFont="1" applyFill="1" applyBorder="1" applyAlignment="1" applyProtection="1">
      <alignment vertical="center" wrapText="1"/>
    </xf>
    <xf numFmtId="0" fontId="60" fillId="14" borderId="34" xfId="9" applyFont="1" applyFill="1" applyBorder="1" applyAlignment="1">
      <alignment vertical="top" wrapText="1"/>
    </xf>
    <xf numFmtId="3" fontId="19" fillId="13" borderId="39" xfId="0" applyNumberFormat="1" applyFont="1" applyFill="1" applyBorder="1" applyAlignment="1">
      <alignment horizontal="right"/>
    </xf>
    <xf numFmtId="0" fontId="11" fillId="0" borderId="40" xfId="9" applyFont="1" applyBorder="1" applyAlignment="1">
      <alignment horizontal="left"/>
    </xf>
    <xf numFmtId="49" fontId="61" fillId="0" borderId="34" xfId="0" applyNumberFormat="1" applyFont="1" applyFill="1" applyBorder="1" applyAlignment="1" applyProtection="1">
      <alignment vertical="center" wrapText="1"/>
    </xf>
    <xf numFmtId="49" fontId="60" fillId="0" borderId="26" xfId="0" applyNumberFormat="1" applyFont="1" applyFill="1" applyBorder="1" applyAlignment="1" applyProtection="1">
      <alignment vertical="center" wrapText="1"/>
    </xf>
    <xf numFmtId="49" fontId="36" fillId="14" borderId="26" xfId="9" applyNumberFormat="1" applyFont="1" applyFill="1" applyBorder="1" applyAlignment="1">
      <alignment horizontal="center" vertical="top"/>
    </xf>
    <xf numFmtId="49" fontId="36" fillId="14" borderId="30" xfId="9" applyNumberFormat="1" applyFont="1" applyFill="1" applyBorder="1" applyAlignment="1">
      <alignment horizontal="center" vertical="top"/>
    </xf>
    <xf numFmtId="49" fontId="36" fillId="14" borderId="35" xfId="9" applyNumberFormat="1" applyFont="1" applyFill="1" applyBorder="1" applyAlignment="1">
      <alignment horizontal="center" vertical="top"/>
    </xf>
    <xf numFmtId="0" fontId="58" fillId="0" borderId="34" xfId="0" applyNumberFormat="1" applyFont="1" applyFill="1" applyBorder="1" applyAlignment="1" applyProtection="1">
      <alignment vertical="center" wrapText="1"/>
    </xf>
    <xf numFmtId="3" fontId="20" fillId="0" borderId="0" xfId="0" applyNumberFormat="1" applyFont="1" applyBorder="1"/>
    <xf numFmtId="3" fontId="19" fillId="13" borderId="16" xfId="0" applyNumberFormat="1" applyFont="1" applyFill="1" applyBorder="1"/>
    <xf numFmtId="3" fontId="20" fillId="14" borderId="24" xfId="0" applyNumberFormat="1" applyFont="1" applyFill="1" applyBorder="1"/>
    <xf numFmtId="3" fontId="20" fillId="0" borderId="41" xfId="0" applyNumberFormat="1" applyFont="1" applyBorder="1"/>
    <xf numFmtId="49" fontId="22" fillId="0" borderId="42" xfId="0" applyNumberFormat="1" applyFont="1" applyBorder="1"/>
    <xf numFmtId="0" fontId="22" fillId="0" borderId="43" xfId="0" applyFont="1" applyBorder="1"/>
    <xf numFmtId="0" fontId="0" fillId="0" borderId="43" xfId="0" applyBorder="1"/>
    <xf numFmtId="3" fontId="20" fillId="0" borderId="43" xfId="0" applyNumberFormat="1" applyFont="1" applyBorder="1"/>
    <xf numFmtId="3" fontId="20" fillId="14" borderId="44" xfId="0" applyNumberFormat="1" applyFont="1" applyFill="1" applyBorder="1"/>
    <xf numFmtId="49" fontId="36" fillId="0" borderId="26" xfId="9" applyNumberFormat="1" applyFont="1" applyFill="1" applyBorder="1" applyAlignment="1">
      <alignment horizontal="left" vertical="top"/>
    </xf>
    <xf numFmtId="0" fontId="44" fillId="0" borderId="30" xfId="9" applyFont="1" applyBorder="1" applyAlignment="1">
      <alignment horizontal="center"/>
    </xf>
    <xf numFmtId="49" fontId="27" fillId="0" borderId="30" xfId="9" applyNumberFormat="1" applyFont="1" applyFill="1" applyBorder="1" applyAlignment="1">
      <alignment horizontal="center" shrinkToFit="1"/>
    </xf>
    <xf numFmtId="49" fontId="27" fillId="0" borderId="26" xfId="9" applyNumberFormat="1" applyFont="1" applyFill="1" applyBorder="1" applyAlignment="1">
      <alignment horizontal="center" shrinkToFit="1"/>
    </xf>
    <xf numFmtId="49" fontId="27" fillId="0" borderId="34" xfId="9" applyNumberFormat="1" applyFont="1" applyFill="1" applyBorder="1" applyAlignment="1">
      <alignment horizontal="center" shrinkToFit="1"/>
    </xf>
    <xf numFmtId="4" fontId="36" fillId="0" borderId="24" xfId="0" applyNumberFormat="1" applyFont="1" applyFill="1" applyBorder="1" applyAlignment="1">
      <alignment horizontal="right" vertical="center"/>
    </xf>
    <xf numFmtId="3" fontId="19" fillId="13" borderId="45" xfId="0" applyNumberFormat="1" applyFont="1" applyFill="1" applyBorder="1"/>
    <xf numFmtId="3" fontId="20" fillId="0" borderId="46" xfId="0" applyNumberFormat="1" applyFont="1" applyBorder="1"/>
    <xf numFmtId="3" fontId="1" fillId="17" borderId="47" xfId="0" applyNumberFormat="1" applyFont="1" applyFill="1" applyBorder="1"/>
    <xf numFmtId="3" fontId="20" fillId="14" borderId="34" xfId="0" applyNumberFormat="1" applyFont="1" applyFill="1" applyBorder="1"/>
    <xf numFmtId="3" fontId="20" fillId="0" borderId="48" xfId="0" applyNumberFormat="1" applyFont="1" applyBorder="1"/>
    <xf numFmtId="49" fontId="62" fillId="0" borderId="43" xfId="0" applyNumberFormat="1" applyFont="1" applyFill="1" applyBorder="1" applyAlignment="1">
      <alignment horizontal="left" vertical="top"/>
    </xf>
    <xf numFmtId="0" fontId="62" fillId="0" borderId="0" xfId="0" applyNumberFormat="1" applyFont="1" applyBorder="1" applyAlignment="1" applyProtection="1">
      <alignment horizontal="left" wrapText="1"/>
      <protection hidden="1"/>
    </xf>
    <xf numFmtId="0" fontId="63" fillId="0" borderId="0" xfId="0" applyFont="1"/>
    <xf numFmtId="0" fontId="64" fillId="0" borderId="49" xfId="0" applyFont="1" applyBorder="1" applyAlignment="1">
      <alignment horizontal="center"/>
    </xf>
    <xf numFmtId="0" fontId="64" fillId="0" borderId="50" xfId="0" applyFont="1" applyBorder="1" applyAlignment="1">
      <alignment horizontal="center"/>
    </xf>
    <xf numFmtId="0" fontId="64" fillId="0" borderId="51" xfId="0" applyFont="1" applyBorder="1" applyAlignment="1">
      <alignment horizontal="center"/>
    </xf>
    <xf numFmtId="0" fontId="64" fillId="0" borderId="49" xfId="0" applyFont="1" applyFill="1" applyBorder="1" applyAlignment="1">
      <alignment horizontal="center"/>
    </xf>
    <xf numFmtId="0" fontId="64" fillId="0" borderId="52" xfId="0" applyFont="1" applyBorder="1" applyAlignment="1">
      <alignment horizontal="center"/>
    </xf>
    <xf numFmtId="0" fontId="64" fillId="0" borderId="53" xfId="0" applyFont="1" applyBorder="1" applyAlignment="1">
      <alignment horizontal="center"/>
    </xf>
    <xf numFmtId="0" fontId="64" fillId="0" borderId="0" xfId="0" applyFont="1" applyBorder="1" applyAlignment="1">
      <alignment horizontal="center"/>
    </xf>
    <xf numFmtId="0" fontId="64" fillId="0" borderId="52" xfId="0" applyFont="1" applyFill="1" applyBorder="1" applyAlignment="1">
      <alignment horizontal="center"/>
    </xf>
    <xf numFmtId="49" fontId="63" fillId="0" borderId="54" xfId="0" applyNumberFormat="1" applyFont="1" applyFill="1" applyBorder="1" applyAlignment="1">
      <alignment horizontal="left" vertical="center" wrapText="1"/>
    </xf>
    <xf numFmtId="3" fontId="63" fillId="0" borderId="55" xfId="0" applyNumberFormat="1" applyFont="1" applyBorder="1" applyAlignment="1">
      <alignment horizontal="right"/>
    </xf>
    <xf numFmtId="3" fontId="63" fillId="0" borderId="54" xfId="0" applyNumberFormat="1" applyFont="1" applyBorder="1" applyAlignment="1">
      <alignment horizontal="right"/>
    </xf>
    <xf numFmtId="49" fontId="63" fillId="0" borderId="56" xfId="0" applyNumberFormat="1" applyFont="1" applyFill="1" applyBorder="1" applyAlignment="1">
      <alignment horizontal="left" vertical="center"/>
    </xf>
    <xf numFmtId="3" fontId="63" fillId="0" borderId="57" xfId="0" applyNumberFormat="1" applyFont="1" applyBorder="1" applyAlignment="1">
      <alignment horizontal="right"/>
    </xf>
    <xf numFmtId="3" fontId="63" fillId="0" borderId="56" xfId="0" applyNumberFormat="1" applyFont="1" applyBorder="1" applyAlignment="1">
      <alignment horizontal="right"/>
    </xf>
    <xf numFmtId="49" fontId="63" fillId="0" borderId="58" xfId="0" applyNumberFormat="1" applyFont="1" applyFill="1" applyBorder="1" applyAlignment="1">
      <alignment horizontal="left" vertical="center"/>
    </xf>
    <xf numFmtId="3" fontId="63" fillId="0" borderId="59" xfId="0" applyNumberFormat="1" applyFont="1" applyBorder="1" applyAlignment="1">
      <alignment horizontal="right"/>
    </xf>
    <xf numFmtId="3" fontId="63" fillId="0" borderId="60" xfId="0" applyNumberFormat="1" applyFont="1" applyBorder="1" applyAlignment="1">
      <alignment horizontal="center"/>
    </xf>
    <xf numFmtId="0" fontId="62" fillId="0" borderId="61" xfId="0" applyFont="1" applyFill="1" applyBorder="1"/>
    <xf numFmtId="3" fontId="63" fillId="0" borderId="47" xfId="0" applyNumberFormat="1" applyFont="1" applyFill="1" applyBorder="1" applyAlignment="1">
      <alignment horizontal="right"/>
    </xf>
    <xf numFmtId="3" fontId="63" fillId="0" borderId="17" xfId="0" applyNumberFormat="1" applyFont="1" applyFill="1" applyBorder="1" applyAlignment="1">
      <alignment horizontal="right"/>
    </xf>
    <xf numFmtId="3" fontId="62" fillId="0" borderId="47" xfId="0" applyNumberFormat="1" applyFont="1" applyFill="1" applyBorder="1" applyAlignment="1" applyProtection="1">
      <alignment horizontal="right" vertical="center" shrinkToFit="1"/>
      <protection hidden="1"/>
    </xf>
    <xf numFmtId="0" fontId="62" fillId="0" borderId="15" xfId="0" applyFont="1" applyBorder="1"/>
    <xf numFmtId="0" fontId="62" fillId="0" borderId="16" xfId="0" applyFont="1" applyBorder="1"/>
    <xf numFmtId="0" fontId="63" fillId="0" borderId="16" xfId="0" applyFont="1" applyBorder="1"/>
    <xf numFmtId="0" fontId="63" fillId="0" borderId="17" xfId="0" applyFont="1" applyBorder="1"/>
    <xf numFmtId="0" fontId="63" fillId="0" borderId="0" xfId="0" applyFont="1" applyAlignment="1">
      <alignment vertical="center"/>
    </xf>
    <xf numFmtId="0" fontId="64" fillId="0" borderId="62" xfId="0" applyFont="1" applyBorder="1" applyAlignment="1">
      <alignment horizontal="center" vertical="center"/>
    </xf>
    <xf numFmtId="0" fontId="64" fillId="0" borderId="63" xfId="0" applyFont="1" applyBorder="1" applyAlignment="1">
      <alignment horizontal="center" vertical="center"/>
    </xf>
    <xf numFmtId="0" fontId="64" fillId="0" borderId="64" xfId="0" applyFont="1" applyBorder="1" applyAlignment="1">
      <alignment vertical="center"/>
    </xf>
    <xf numFmtId="0" fontId="64" fillId="0" borderId="64" xfId="0" applyFont="1" applyBorder="1" applyAlignment="1">
      <alignment horizontal="center" vertical="center"/>
    </xf>
    <xf numFmtId="165" fontId="64" fillId="0" borderId="64" xfId="0" applyNumberFormat="1" applyFont="1" applyBorder="1" applyAlignment="1">
      <alignment horizontal="center" vertical="center"/>
    </xf>
    <xf numFmtId="0" fontId="64" fillId="0" borderId="65" xfId="0" applyFont="1" applyBorder="1" applyAlignment="1">
      <alignment horizontal="center" vertical="center"/>
    </xf>
    <xf numFmtId="0" fontId="64" fillId="0" borderId="66" xfId="0" applyFont="1" applyBorder="1" applyAlignment="1">
      <alignment horizontal="center" vertical="center"/>
    </xf>
    <xf numFmtId="0" fontId="64" fillId="0" borderId="67" xfId="0" applyFont="1" applyBorder="1" applyAlignment="1">
      <alignment vertical="center"/>
    </xf>
    <xf numFmtId="0" fontId="64" fillId="0" borderId="67" xfId="0" applyFont="1" applyBorder="1" applyAlignment="1">
      <alignment horizontal="center" vertical="center"/>
    </xf>
    <xf numFmtId="165" fontId="64" fillId="0" borderId="67" xfId="0" applyNumberFormat="1" applyFont="1" applyBorder="1" applyAlignment="1">
      <alignment horizontal="center" vertical="center"/>
    </xf>
    <xf numFmtId="165" fontId="64" fillId="0" borderId="44" xfId="0" applyNumberFormat="1" applyFont="1" applyBorder="1" applyAlignment="1">
      <alignment horizontal="center" vertical="center"/>
    </xf>
    <xf numFmtId="0" fontId="64" fillId="0" borderId="44" xfId="0" applyFont="1" applyBorder="1" applyAlignment="1">
      <alignment horizontal="center" vertical="center"/>
    </xf>
    <xf numFmtId="0" fontId="64" fillId="0" borderId="68" xfId="0" applyFont="1" applyBorder="1" applyAlignment="1">
      <alignment horizontal="center" vertical="center"/>
    </xf>
    <xf numFmtId="0" fontId="63" fillId="0" borderId="69" xfId="0" applyFont="1" applyBorder="1" applyAlignment="1">
      <alignment horizontal="center" vertical="center"/>
    </xf>
    <xf numFmtId="49" fontId="63" fillId="0" borderId="34" xfId="0" applyNumberFormat="1" applyFont="1" applyFill="1" applyBorder="1" applyAlignment="1">
      <alignment horizontal="center" vertical="center"/>
    </xf>
    <xf numFmtId="0" fontId="47" fillId="0" borderId="34" xfId="0" applyFont="1" applyBorder="1" applyAlignment="1">
      <alignment wrapText="1"/>
    </xf>
    <xf numFmtId="49" fontId="63" fillId="0" borderId="34" xfId="0" applyNumberFormat="1" applyFont="1" applyFill="1" applyBorder="1" applyAlignment="1" applyProtection="1">
      <alignment horizontal="center" vertical="center" wrapText="1"/>
      <protection hidden="1"/>
    </xf>
    <xf numFmtId="3" fontId="63" fillId="0" borderId="34" xfId="0" applyNumberFormat="1" applyFont="1" applyFill="1" applyBorder="1" applyAlignment="1" applyProtection="1">
      <alignment horizontal="center" vertical="center" shrinkToFit="1"/>
      <protection locked="0" hidden="1"/>
    </xf>
    <xf numFmtId="3" fontId="63" fillId="0" borderId="48" xfId="0" applyNumberFormat="1" applyFont="1" applyFill="1" applyBorder="1" applyAlignment="1" applyProtection="1">
      <alignment horizontal="center" vertical="center" shrinkToFit="1"/>
      <protection hidden="1"/>
    </xf>
    <xf numFmtId="0" fontId="63" fillId="0" borderId="70" xfId="0" applyFont="1" applyBorder="1" applyAlignment="1">
      <alignment horizontal="center" vertical="center"/>
    </xf>
    <xf numFmtId="49" fontId="63" fillId="0" borderId="24" xfId="0" applyNumberFormat="1" applyFont="1" applyFill="1" applyBorder="1" applyAlignment="1">
      <alignment horizontal="center" vertical="center"/>
    </xf>
    <xf numFmtId="0" fontId="49" fillId="0" borderId="24" xfId="0" applyNumberFormat="1" applyFont="1" applyBorder="1" applyAlignment="1">
      <alignment wrapText="1"/>
    </xf>
    <xf numFmtId="49" fontId="63" fillId="0" borderId="24" xfId="0" applyNumberFormat="1" applyFont="1" applyFill="1" applyBorder="1" applyAlignment="1" applyProtection="1">
      <alignment horizontal="center" vertical="center" wrapText="1"/>
      <protection hidden="1"/>
    </xf>
    <xf numFmtId="3" fontId="63" fillId="0" borderId="24" xfId="0" applyNumberFormat="1" applyFont="1" applyFill="1" applyBorder="1" applyAlignment="1" applyProtection="1">
      <alignment horizontal="center" vertical="center" shrinkToFit="1"/>
      <protection locked="0" hidden="1"/>
    </xf>
    <xf numFmtId="3" fontId="63" fillId="0" borderId="41" xfId="0" applyNumberFormat="1" applyFont="1" applyFill="1" applyBorder="1" applyAlignment="1" applyProtection="1">
      <alignment horizontal="center" vertical="center" shrinkToFit="1"/>
      <protection hidden="1"/>
    </xf>
    <xf numFmtId="49" fontId="63" fillId="0" borderId="70" xfId="0" applyNumberFormat="1" applyFont="1" applyFill="1" applyBorder="1" applyAlignment="1">
      <alignment horizontal="center" vertical="center"/>
    </xf>
    <xf numFmtId="49" fontId="63" fillId="0" borderId="25" xfId="0" applyNumberFormat="1" applyFont="1" applyFill="1" applyBorder="1" applyAlignment="1">
      <alignment horizontal="center" vertical="center"/>
    </xf>
    <xf numFmtId="0" fontId="65" fillId="0" borderId="71" xfId="0" applyFont="1" applyFill="1" applyBorder="1" applyAlignment="1">
      <alignment wrapText="1"/>
    </xf>
    <xf numFmtId="49" fontId="63" fillId="0" borderId="33" xfId="0" applyNumberFormat="1" applyFont="1" applyFill="1" applyBorder="1" applyAlignment="1">
      <alignment horizontal="center" vertical="center"/>
    </xf>
    <xf numFmtId="0" fontId="66" fillId="0" borderId="34" xfId="0" applyNumberFormat="1" applyFont="1" applyBorder="1" applyAlignment="1">
      <alignment wrapText="1"/>
    </xf>
    <xf numFmtId="0" fontId="67" fillId="0" borderId="24" xfId="0" applyFont="1" applyBorder="1" applyAlignment="1">
      <alignment wrapText="1"/>
    </xf>
    <xf numFmtId="0" fontId="67" fillId="0" borderId="24" xfId="0" applyFont="1" applyFill="1" applyBorder="1" applyAlignment="1">
      <alignment wrapText="1"/>
    </xf>
    <xf numFmtId="0" fontId="63" fillId="0" borderId="24" xfId="0" applyFont="1" applyFill="1" applyBorder="1" applyAlignment="1">
      <alignment wrapText="1"/>
    </xf>
    <xf numFmtId="49" fontId="63" fillId="0" borderId="72" xfId="0" applyNumberFormat="1" applyFont="1" applyFill="1" applyBorder="1" applyAlignment="1">
      <alignment horizontal="center" vertical="center"/>
    </xf>
    <xf numFmtId="49" fontId="63" fillId="0" borderId="73" xfId="0" applyNumberFormat="1" applyFont="1" applyFill="1" applyBorder="1" applyAlignment="1">
      <alignment horizontal="center" vertical="center"/>
    </xf>
    <xf numFmtId="0" fontId="63" fillId="0" borderId="44" xfId="0" applyFont="1" applyFill="1" applyBorder="1"/>
    <xf numFmtId="49" fontId="63" fillId="0" borderId="44" xfId="0" applyNumberFormat="1" applyFont="1" applyFill="1" applyBorder="1" applyAlignment="1" applyProtection="1">
      <alignment horizontal="center" vertical="center" wrapText="1"/>
      <protection hidden="1"/>
    </xf>
    <xf numFmtId="3" fontId="63" fillId="0" borderId="44" xfId="0" applyNumberFormat="1" applyFont="1" applyFill="1" applyBorder="1" applyAlignment="1" applyProtection="1">
      <alignment horizontal="center" vertical="center" shrinkToFit="1"/>
      <protection locked="0" hidden="1"/>
    </xf>
    <xf numFmtId="3" fontId="63" fillId="0" borderId="68" xfId="0" applyNumberFormat="1" applyFont="1" applyFill="1" applyBorder="1" applyAlignment="1" applyProtection="1">
      <alignment horizontal="center" vertical="center" shrinkToFit="1"/>
      <protection hidden="1"/>
    </xf>
    <xf numFmtId="49" fontId="62" fillId="0" borderId="61" xfId="0" applyNumberFormat="1" applyFont="1" applyFill="1" applyBorder="1" applyAlignment="1">
      <alignment horizontal="left" vertical="center"/>
    </xf>
    <xf numFmtId="49" fontId="62" fillId="0" borderId="74" xfId="0" applyNumberFormat="1" applyFont="1" applyFill="1" applyBorder="1" applyAlignment="1">
      <alignment horizontal="left" vertical="center"/>
    </xf>
    <xf numFmtId="0" fontId="68" fillId="0" borderId="75" xfId="0" applyFont="1" applyFill="1" applyBorder="1"/>
    <xf numFmtId="0" fontId="63" fillId="0" borderId="75" xfId="0" applyFont="1" applyFill="1" applyBorder="1" applyAlignment="1">
      <alignment horizontal="center"/>
    </xf>
    <xf numFmtId="165" fontId="63" fillId="0" borderId="75" xfId="0" applyNumberFormat="1" applyFont="1" applyFill="1" applyBorder="1" applyAlignment="1">
      <alignment horizontal="right"/>
    </xf>
    <xf numFmtId="3" fontId="62" fillId="0" borderId="75" xfId="0" applyNumberFormat="1" applyFont="1" applyFill="1" applyBorder="1" applyAlignment="1" applyProtection="1">
      <alignment horizontal="center" vertical="center" shrinkToFit="1"/>
      <protection hidden="1"/>
    </xf>
    <xf numFmtId="3" fontId="62" fillId="0" borderId="76" xfId="0" applyNumberFormat="1" applyFont="1" applyFill="1" applyBorder="1" applyAlignment="1" applyProtection="1">
      <alignment horizontal="center" vertical="center" shrinkToFit="1"/>
      <protection hidden="1"/>
    </xf>
    <xf numFmtId="0" fontId="62" fillId="0" borderId="15" xfId="0" applyFont="1" applyFill="1" applyBorder="1"/>
    <xf numFmtId="0" fontId="62" fillId="0" borderId="16" xfId="0" applyFont="1" applyFill="1" applyBorder="1"/>
    <xf numFmtId="0" fontId="63" fillId="0" borderId="16" xfId="0" applyFont="1" applyFill="1" applyBorder="1"/>
    <xf numFmtId="0" fontId="63" fillId="0" borderId="17" xfId="0" applyFont="1" applyFill="1" applyBorder="1"/>
    <xf numFmtId="0" fontId="64" fillId="0" borderId="62" xfId="0" applyFont="1" applyFill="1" applyBorder="1" applyAlignment="1">
      <alignment horizontal="center" vertical="center"/>
    </xf>
    <xf numFmtId="0" fontId="64" fillId="0" borderId="63" xfId="0" applyFont="1" applyFill="1" applyBorder="1" applyAlignment="1">
      <alignment horizontal="center" vertical="center"/>
    </xf>
    <xf numFmtId="0" fontId="64" fillId="0" borderId="64" xfId="0" applyFont="1" applyFill="1" applyBorder="1" applyAlignment="1">
      <alignment vertical="center"/>
    </xf>
    <xf numFmtId="0" fontId="64" fillId="0" borderId="64" xfId="0" applyFont="1" applyFill="1" applyBorder="1" applyAlignment="1">
      <alignment horizontal="center" vertical="center"/>
    </xf>
    <xf numFmtId="165" fontId="64" fillId="0" borderId="64" xfId="0" applyNumberFormat="1" applyFont="1" applyFill="1" applyBorder="1" applyAlignment="1">
      <alignment horizontal="center" vertical="center"/>
    </xf>
    <xf numFmtId="0" fontId="64" fillId="0" borderId="65" xfId="0" applyFont="1" applyFill="1" applyBorder="1" applyAlignment="1">
      <alignment horizontal="center" vertical="center"/>
    </xf>
    <xf numFmtId="0" fontId="64" fillId="0" borderId="66" xfId="0" applyFont="1" applyFill="1" applyBorder="1" applyAlignment="1">
      <alignment horizontal="center" vertical="center"/>
    </xf>
    <xf numFmtId="0" fontId="64" fillId="0" borderId="67" xfId="0" applyFont="1" applyFill="1" applyBorder="1" applyAlignment="1">
      <alignment vertical="center"/>
    </xf>
    <xf numFmtId="0" fontId="64" fillId="0" borderId="67" xfId="0" applyFont="1" applyFill="1" applyBorder="1" applyAlignment="1">
      <alignment horizontal="center" vertical="center"/>
    </xf>
    <xf numFmtId="165" fontId="64" fillId="0" borderId="67" xfId="0" applyNumberFormat="1" applyFont="1" applyFill="1" applyBorder="1" applyAlignment="1">
      <alignment horizontal="center" vertical="center"/>
    </xf>
    <xf numFmtId="165" fontId="64" fillId="0" borderId="44" xfId="0" applyNumberFormat="1" applyFont="1" applyFill="1" applyBorder="1" applyAlignment="1">
      <alignment horizontal="center" vertical="center"/>
    </xf>
    <xf numFmtId="0" fontId="64" fillId="0" borderId="44" xfId="0" applyFont="1" applyFill="1" applyBorder="1" applyAlignment="1">
      <alignment horizontal="center" vertical="center"/>
    </xf>
    <xf numFmtId="0" fontId="64" fillId="0" borderId="68" xfId="0" applyFont="1" applyFill="1" applyBorder="1" applyAlignment="1">
      <alignment horizontal="center" vertical="center"/>
    </xf>
    <xf numFmtId="0" fontId="62" fillId="0" borderId="71" xfId="0" applyFont="1" applyFill="1" applyBorder="1" applyAlignment="1">
      <alignment wrapText="1"/>
    </xf>
    <xf numFmtId="0" fontId="69" fillId="0" borderId="0" xfId="0" applyFont="1" applyAlignment="1">
      <alignment vertical="center"/>
    </xf>
    <xf numFmtId="49" fontId="63" fillId="0" borderId="65" xfId="0" applyNumberFormat="1" applyFont="1" applyFill="1" applyBorder="1" applyAlignment="1">
      <alignment horizontal="center" vertical="center"/>
    </xf>
    <xf numFmtId="49" fontId="63" fillId="0" borderId="66" xfId="0" applyNumberFormat="1" applyFont="1" applyFill="1" applyBorder="1" applyAlignment="1">
      <alignment horizontal="center" vertical="center"/>
    </xf>
    <xf numFmtId="0" fontId="63" fillId="0" borderId="67" xfId="0" applyFont="1" applyFill="1" applyBorder="1"/>
    <xf numFmtId="49" fontId="63" fillId="0" borderId="67" xfId="0" applyNumberFormat="1" applyFont="1" applyFill="1" applyBorder="1" applyAlignment="1" applyProtection="1">
      <alignment horizontal="center" vertical="center" wrapText="1"/>
      <protection hidden="1"/>
    </xf>
    <xf numFmtId="3" fontId="63" fillId="0" borderId="67" xfId="0" applyNumberFormat="1" applyFont="1" applyFill="1" applyBorder="1" applyAlignment="1" applyProtection="1">
      <alignment horizontal="center" vertical="center" shrinkToFit="1"/>
      <protection locked="0" hidden="1"/>
    </xf>
    <xf numFmtId="3" fontId="63" fillId="0" borderId="77" xfId="0" applyNumberFormat="1" applyFont="1" applyFill="1" applyBorder="1" applyAlignment="1" applyProtection="1">
      <alignment horizontal="center" vertical="center" shrinkToFit="1"/>
      <protection hidden="1"/>
    </xf>
    <xf numFmtId="49" fontId="63" fillId="0" borderId="78" xfId="0" applyNumberFormat="1" applyFont="1" applyFill="1" applyBorder="1" applyAlignment="1">
      <alignment horizontal="center" vertical="center"/>
    </xf>
    <xf numFmtId="49" fontId="63" fillId="0" borderId="79" xfId="0" applyNumberFormat="1" applyFont="1" applyFill="1" applyBorder="1" applyAlignment="1">
      <alignment horizontal="center" vertical="center"/>
    </xf>
    <xf numFmtId="49" fontId="63" fillId="0" borderId="80" xfId="0" applyNumberFormat="1" applyFont="1" applyFill="1" applyBorder="1" applyAlignment="1" applyProtection="1">
      <alignment horizontal="center" vertical="center" wrapText="1"/>
      <protection hidden="1"/>
    </xf>
    <xf numFmtId="3" fontId="63" fillId="0" borderId="80" xfId="0" applyNumberFormat="1" applyFont="1" applyFill="1" applyBorder="1" applyAlignment="1" applyProtection="1">
      <alignment horizontal="center" vertical="center" shrinkToFit="1"/>
      <protection locked="0" hidden="1"/>
    </xf>
    <xf numFmtId="3" fontId="63" fillId="0" borderId="81" xfId="0" applyNumberFormat="1" applyFont="1" applyFill="1" applyBorder="1" applyAlignment="1" applyProtection="1">
      <alignment horizontal="center" vertical="center" shrinkToFit="1"/>
      <protection hidden="1"/>
    </xf>
    <xf numFmtId="49" fontId="63" fillId="0" borderId="82" xfId="0" applyNumberFormat="1" applyFont="1" applyFill="1" applyBorder="1" applyAlignment="1">
      <alignment horizontal="center" vertical="center"/>
    </xf>
    <xf numFmtId="49" fontId="63" fillId="0" borderId="31" xfId="0" applyNumberFormat="1" applyFont="1" applyFill="1" applyBorder="1" applyAlignment="1">
      <alignment horizontal="center" vertical="center"/>
    </xf>
    <xf numFmtId="49" fontId="63" fillId="0" borderId="30" xfId="0" applyNumberFormat="1" applyFont="1" applyFill="1" applyBorder="1" applyAlignment="1" applyProtection="1">
      <alignment horizontal="center" vertical="center" wrapText="1"/>
      <protection hidden="1"/>
    </xf>
    <xf numFmtId="3" fontId="63" fillId="0" borderId="30" xfId="0" applyNumberFormat="1" applyFont="1" applyFill="1" applyBorder="1" applyAlignment="1" applyProtection="1">
      <alignment horizontal="center" vertical="center" shrinkToFit="1"/>
      <protection locked="0" hidden="1"/>
    </xf>
    <xf numFmtId="3" fontId="63" fillId="0" borderId="46" xfId="0" applyNumberFormat="1" applyFont="1" applyFill="1" applyBorder="1" applyAlignment="1" applyProtection="1">
      <alignment horizontal="center" vertical="center" shrinkToFit="1"/>
      <protection hidden="1"/>
    </xf>
    <xf numFmtId="0" fontId="62" fillId="0" borderId="83" xfId="0" applyFont="1" applyFill="1" applyBorder="1" applyAlignment="1">
      <alignment horizontal="justify"/>
    </xf>
    <xf numFmtId="3" fontId="63" fillId="0" borderId="64" xfId="0" applyNumberFormat="1" applyFont="1" applyFill="1" applyBorder="1" applyAlignment="1" applyProtection="1">
      <alignment horizontal="center" vertical="center" shrinkToFit="1"/>
      <protection locked="0" hidden="1"/>
    </xf>
    <xf numFmtId="3" fontId="63" fillId="0" borderId="84" xfId="0" applyNumberFormat="1" applyFont="1" applyFill="1" applyBorder="1" applyAlignment="1" applyProtection="1">
      <alignment horizontal="center" vertical="center" shrinkToFit="1"/>
      <protection hidden="1"/>
    </xf>
    <xf numFmtId="49" fontId="63" fillId="0" borderId="85" xfId="0" applyNumberFormat="1" applyFont="1" applyFill="1" applyBorder="1" applyAlignment="1">
      <alignment horizontal="center" vertical="center"/>
    </xf>
    <xf numFmtId="0" fontId="63" fillId="0" borderId="86" xfId="0" applyFont="1" applyFill="1" applyBorder="1" applyAlignment="1">
      <alignment horizontal="justify"/>
    </xf>
    <xf numFmtId="49" fontId="63" fillId="0" borderId="26" xfId="0" applyNumberFormat="1" applyFont="1" applyFill="1" applyBorder="1" applyAlignment="1" applyProtection="1">
      <alignment horizontal="center" vertical="center" wrapText="1"/>
      <protection hidden="1"/>
    </xf>
    <xf numFmtId="49" fontId="63" fillId="0" borderId="44" xfId="0" applyNumberFormat="1" applyFont="1" applyFill="1" applyBorder="1" applyAlignment="1">
      <alignment horizontal="center" vertical="center"/>
    </xf>
    <xf numFmtId="49" fontId="62" fillId="0" borderId="65" xfId="0" applyNumberFormat="1" applyFont="1" applyFill="1" applyBorder="1" applyAlignment="1">
      <alignment horizontal="left" vertical="center"/>
    </xf>
    <xf numFmtId="49" fontId="62" fillId="0" borderId="66" xfId="0" applyNumberFormat="1" applyFont="1" applyFill="1" applyBorder="1" applyAlignment="1">
      <alignment horizontal="left" vertical="center"/>
    </xf>
    <xf numFmtId="0" fontId="68" fillId="0" borderId="67" xfId="0" applyFont="1" applyFill="1" applyBorder="1"/>
    <xf numFmtId="0" fontId="63" fillId="0" borderId="67" xfId="0" applyFont="1" applyFill="1" applyBorder="1" applyAlignment="1">
      <alignment horizontal="center"/>
    </xf>
    <xf numFmtId="165" fontId="63" fillId="0" borderId="67" xfId="0" applyNumberFormat="1" applyFont="1" applyFill="1" applyBorder="1" applyAlignment="1">
      <alignment horizontal="right"/>
    </xf>
    <xf numFmtId="3" fontId="70" fillId="0" borderId="67" xfId="0" applyNumberFormat="1" applyFont="1" applyFill="1" applyBorder="1"/>
    <xf numFmtId="3" fontId="62" fillId="0" borderId="67" xfId="0" applyNumberFormat="1" applyFont="1" applyFill="1" applyBorder="1" applyAlignment="1" applyProtection="1">
      <alignment horizontal="center" vertical="center" shrinkToFit="1"/>
      <protection hidden="1"/>
    </xf>
    <xf numFmtId="3" fontId="62" fillId="0" borderId="77" xfId="0" applyNumberFormat="1" applyFont="1" applyFill="1" applyBorder="1" applyAlignment="1" applyProtection="1">
      <alignment horizontal="center" vertical="center" shrinkToFit="1"/>
      <protection hidden="1"/>
    </xf>
    <xf numFmtId="0" fontId="67" fillId="0" borderId="80" xfId="0" applyFont="1" applyFill="1" applyBorder="1" applyAlignment="1">
      <alignment wrapText="1"/>
    </xf>
    <xf numFmtId="0" fontId="62" fillId="0" borderId="42" xfId="0" applyFont="1" applyBorder="1"/>
    <xf numFmtId="0" fontId="62" fillId="0" borderId="43" xfId="0" applyFont="1" applyBorder="1"/>
    <xf numFmtId="0" fontId="63" fillId="0" borderId="43" xfId="0" applyFont="1" applyFill="1" applyBorder="1"/>
    <xf numFmtId="0" fontId="63" fillId="0" borderId="43" xfId="0" applyFont="1" applyBorder="1"/>
    <xf numFmtId="0" fontId="63" fillId="0" borderId="87" xfId="0" applyFont="1" applyBorder="1"/>
    <xf numFmtId="0" fontId="67" fillId="0" borderId="30" xfId="0" applyFont="1" applyFill="1" applyBorder="1" applyAlignment="1">
      <alignment wrapText="1"/>
    </xf>
    <xf numFmtId="3" fontId="71" fillId="0" borderId="67" xfId="0" applyNumberFormat="1" applyFont="1" applyFill="1" applyBorder="1" applyAlignment="1" applyProtection="1">
      <alignment horizontal="center" vertical="center" shrinkToFit="1"/>
      <protection hidden="1"/>
    </xf>
    <xf numFmtId="0" fontId="63" fillId="0" borderId="0" xfId="0" applyFont="1" applyAlignment="1">
      <alignment horizontal="center" vertical="center"/>
    </xf>
    <xf numFmtId="3" fontId="62" fillId="0" borderId="88" xfId="0" applyNumberFormat="1" applyFont="1" applyFill="1" applyBorder="1" applyAlignment="1" applyProtection="1">
      <alignment horizontal="right" vertical="center" shrinkToFit="1"/>
      <protection hidden="1"/>
    </xf>
    <xf numFmtId="3" fontId="62" fillId="0" borderId="21" xfId="0" applyNumberFormat="1" applyFont="1" applyFill="1" applyBorder="1" applyAlignment="1" applyProtection="1">
      <alignment horizontal="right" vertical="center" shrinkToFit="1"/>
      <protection hidden="1"/>
    </xf>
    <xf numFmtId="3" fontId="62" fillId="0" borderId="49" xfId="0" applyNumberFormat="1" applyFont="1" applyFill="1" applyBorder="1" applyAlignment="1" applyProtection="1">
      <alignment horizontal="right" shrinkToFit="1"/>
      <protection hidden="1"/>
    </xf>
    <xf numFmtId="3" fontId="62" fillId="0" borderId="47" xfId="0" applyNumberFormat="1" applyFont="1" applyFill="1" applyBorder="1" applyAlignment="1" applyProtection="1">
      <alignment horizontal="right" shrinkToFit="1"/>
      <protection hidden="1"/>
    </xf>
    <xf numFmtId="0" fontId="64" fillId="0" borderId="89" xfId="0" applyFont="1" applyFill="1" applyBorder="1" applyAlignment="1">
      <alignment horizontal="center"/>
    </xf>
    <xf numFmtId="0" fontId="64" fillId="0" borderId="29" xfId="0" applyFont="1" applyFill="1" applyBorder="1" applyAlignment="1">
      <alignment horizontal="center"/>
    </xf>
    <xf numFmtId="3" fontId="62" fillId="0" borderId="10" xfId="0" applyNumberFormat="1" applyFont="1" applyFill="1" applyBorder="1" applyAlignment="1" applyProtection="1">
      <alignment horizontal="right" shrinkToFit="1"/>
      <protection hidden="1"/>
    </xf>
    <xf numFmtId="3" fontId="62" fillId="0" borderId="56" xfId="0" applyNumberFormat="1" applyFont="1" applyFill="1" applyBorder="1" applyAlignment="1" applyProtection="1">
      <alignment horizontal="right" shrinkToFit="1"/>
      <protection hidden="1"/>
    </xf>
    <xf numFmtId="3" fontId="62" fillId="0" borderId="60" xfId="0" applyNumberFormat="1" applyFont="1" applyFill="1" applyBorder="1" applyAlignment="1" applyProtection="1">
      <alignment horizontal="right" shrinkToFit="1"/>
      <protection hidden="1"/>
    </xf>
    <xf numFmtId="0" fontId="4" fillId="0" borderId="0" xfId="10" applyBorder="1"/>
    <xf numFmtId="166" fontId="4" fillId="0" borderId="0" xfId="10" applyNumberFormat="1" applyBorder="1"/>
    <xf numFmtId="0" fontId="4" fillId="0" borderId="0" xfId="10" applyFont="1" applyBorder="1"/>
    <xf numFmtId="166" fontId="1" fillId="0" borderId="90" xfId="10" applyNumberFormat="1" applyFont="1" applyFill="1" applyBorder="1" applyAlignment="1">
      <alignment vertical="center"/>
    </xf>
    <xf numFmtId="166" fontId="4" fillId="0" borderId="91" xfId="10" applyNumberFormat="1" applyFont="1" applyBorder="1" applyAlignment="1">
      <alignment vertical="center"/>
    </xf>
    <xf numFmtId="166" fontId="4" fillId="0" borderId="92" xfId="10" applyNumberFormat="1" applyBorder="1" applyAlignment="1">
      <alignment vertical="center"/>
    </xf>
    <xf numFmtId="166" fontId="4" fillId="0" borderId="71" xfId="10" applyNumberFormat="1" applyBorder="1" applyAlignment="1">
      <alignment vertical="center"/>
    </xf>
    <xf numFmtId="166" fontId="4" fillId="0" borderId="71" xfId="10" applyNumberFormat="1" applyFont="1" applyBorder="1" applyAlignment="1">
      <alignment vertical="center"/>
    </xf>
    <xf numFmtId="49" fontId="4" fillId="0" borderId="71" xfId="10" applyNumberFormat="1" applyFont="1" applyBorder="1" applyAlignment="1">
      <alignment vertical="center"/>
    </xf>
    <xf numFmtId="0" fontId="4" fillId="0" borderId="71" xfId="10" applyNumberFormat="1" applyBorder="1" applyAlignment="1">
      <alignment vertical="center"/>
    </xf>
    <xf numFmtId="0" fontId="4" fillId="0" borderId="93" xfId="10" applyNumberFormat="1" applyBorder="1" applyAlignment="1">
      <alignment vertical="center"/>
    </xf>
    <xf numFmtId="0" fontId="20" fillId="0" borderId="0" xfId="10" applyFont="1" applyBorder="1"/>
    <xf numFmtId="0" fontId="21" fillId="15" borderId="94" xfId="11" applyNumberFormat="1" applyFont="1" applyFill="1" applyBorder="1" applyAlignment="1" applyProtection="1">
      <alignment horizontal="center" vertical="center" wrapText="1"/>
    </xf>
    <xf numFmtId="0" fontId="21" fillId="15" borderId="95" xfId="11" applyNumberFormat="1" applyFont="1" applyFill="1" applyBorder="1" applyAlignment="1" applyProtection="1">
      <alignment horizontal="center" vertical="center" wrapText="1"/>
    </xf>
    <xf numFmtId="0" fontId="21" fillId="15" borderId="96" xfId="11" applyNumberFormat="1" applyFont="1" applyFill="1" applyBorder="1" applyAlignment="1" applyProtection="1">
      <alignment horizontal="center" vertical="center" wrapText="1"/>
    </xf>
    <xf numFmtId="0" fontId="21" fillId="15" borderId="97" xfId="11" applyNumberFormat="1" applyFont="1" applyFill="1" applyBorder="1" applyAlignment="1" applyProtection="1">
      <alignment horizontal="center" vertical="center" wrapText="1"/>
    </xf>
    <xf numFmtId="0" fontId="21" fillId="15" borderId="83" xfId="11" applyNumberFormat="1" applyFont="1" applyFill="1" applyBorder="1" applyAlignment="1" applyProtection="1">
      <alignment horizontal="center" vertical="center" wrapText="1"/>
    </xf>
    <xf numFmtId="0" fontId="21" fillId="15" borderId="98" xfId="11" applyNumberFormat="1" applyFont="1" applyFill="1" applyBorder="1" applyAlignment="1" applyProtection="1">
      <alignment horizontal="center" vertical="center" wrapText="1"/>
    </xf>
    <xf numFmtId="0" fontId="21" fillId="16" borderId="53" xfId="11" applyNumberFormat="1" applyFont="1" applyFill="1" applyBorder="1" applyAlignment="1" applyProtection="1">
      <alignment horizontal="center"/>
    </xf>
    <xf numFmtId="0" fontId="21" fillId="16" borderId="0" xfId="11" applyNumberFormat="1" applyFont="1" applyFill="1" applyBorder="1" applyAlignment="1" applyProtection="1"/>
    <xf numFmtId="0" fontId="21" fillId="16" borderId="29" xfId="11" applyNumberFormat="1" applyFont="1" applyFill="1" applyBorder="1" applyAlignment="1" applyProtection="1"/>
    <xf numFmtId="14" fontId="21" fillId="16" borderId="0" xfId="11" applyNumberFormat="1" applyFont="1" applyFill="1" applyBorder="1" applyAlignment="1" applyProtection="1">
      <alignment horizontal="left"/>
    </xf>
    <xf numFmtId="0" fontId="40" fillId="16" borderId="0" xfId="11" applyNumberFormat="1" applyFont="1" applyFill="1" applyBorder="1" applyAlignment="1" applyProtection="1"/>
    <xf numFmtId="0" fontId="40" fillId="16" borderId="29" xfId="11" applyNumberFormat="1" applyFont="1" applyFill="1" applyBorder="1" applyAlignment="1" applyProtection="1"/>
    <xf numFmtId="0" fontId="54" fillId="16" borderId="50" xfId="11" applyNumberFormat="1" applyFont="1" applyFill="1" applyBorder="1" applyAlignment="1" applyProtection="1">
      <alignment horizontal="center"/>
    </xf>
    <xf numFmtId="0" fontId="54" fillId="16" borderId="51" xfId="11" applyNumberFormat="1" applyFont="1" applyFill="1" applyBorder="1" applyAlignment="1" applyProtection="1"/>
    <xf numFmtId="0" fontId="18" fillId="16" borderId="89" xfId="11" applyNumberFormat="1" applyFont="1" applyFill="1" applyBorder="1" applyAlignment="1" applyProtection="1"/>
    <xf numFmtId="0" fontId="18" fillId="16" borderId="37" xfId="11" applyNumberFormat="1" applyFont="1" applyFill="1" applyBorder="1" applyAlignment="1" applyProtection="1"/>
    <xf numFmtId="0" fontId="54" fillId="16" borderId="37" xfId="11" applyNumberFormat="1" applyFont="1" applyFill="1" applyBorder="1" applyAlignment="1" applyProtection="1"/>
    <xf numFmtId="0" fontId="54" fillId="16" borderId="37" xfId="11" applyNumberFormat="1" applyFont="1" applyFill="1" applyBorder="1" applyAlignment="1" applyProtection="1">
      <alignment horizontal="center"/>
    </xf>
    <xf numFmtId="165" fontId="54" fillId="16" borderId="37" xfId="11" applyNumberFormat="1" applyFont="1" applyFill="1" applyBorder="1" applyAlignment="1" applyProtection="1">
      <alignment horizontal="center"/>
    </xf>
    <xf numFmtId="0" fontId="54" fillId="0" borderId="0" xfId="12" applyFont="1" applyFill="1"/>
    <xf numFmtId="0" fontId="21" fillId="16" borderId="0" xfId="11" applyNumberFormat="1" applyFont="1" applyFill="1" applyBorder="1" applyAlignment="1" applyProtection="1">
      <alignment horizontal="center"/>
    </xf>
    <xf numFmtId="165" fontId="21" fillId="16" borderId="0" xfId="11" applyNumberFormat="1" applyFont="1" applyFill="1" applyBorder="1" applyAlignment="1" applyProtection="1">
      <alignment horizontal="center"/>
    </xf>
    <xf numFmtId="0" fontId="21" fillId="0" borderId="0" xfId="12" applyFont="1" applyFill="1"/>
    <xf numFmtId="0" fontId="21" fillId="16" borderId="0" xfId="11" applyNumberFormat="1" applyFont="1" applyFill="1" applyBorder="1" applyAlignment="1" applyProtection="1">
      <alignment horizontal="left"/>
    </xf>
    <xf numFmtId="165" fontId="21" fillId="16" borderId="0" xfId="11" applyNumberFormat="1" applyFont="1" applyFill="1" applyBorder="1" applyAlignment="1" applyProtection="1">
      <alignment horizontal="left"/>
    </xf>
    <xf numFmtId="0" fontId="21" fillId="16" borderId="19" xfId="11" applyNumberFormat="1" applyFont="1" applyFill="1" applyBorder="1" applyAlignment="1" applyProtection="1"/>
    <xf numFmtId="0" fontId="21" fillId="16" borderId="19" xfId="11" applyNumberFormat="1" applyFont="1" applyFill="1" applyBorder="1" applyAlignment="1" applyProtection="1">
      <alignment horizontal="center"/>
    </xf>
    <xf numFmtId="165" fontId="21" fillId="16" borderId="19" xfId="11" applyNumberFormat="1" applyFont="1" applyFill="1" applyBorder="1" applyAlignment="1" applyProtection="1">
      <alignment horizontal="center"/>
    </xf>
    <xf numFmtId="1" fontId="21" fillId="0" borderId="0" xfId="12" applyNumberFormat="1" applyFont="1" applyFill="1"/>
    <xf numFmtId="0" fontId="19" fillId="0" borderId="0" xfId="12" applyFont="1" applyFill="1"/>
    <xf numFmtId="165" fontId="19" fillId="13" borderId="24" xfId="12" applyNumberFormat="1" applyFont="1" applyFill="1" applyBorder="1" applyAlignment="1" applyProtection="1">
      <alignment horizontal="center" vertical="center"/>
    </xf>
    <xf numFmtId="165" fontId="19" fillId="13" borderId="27" xfId="12" applyNumberFormat="1" applyFont="1" applyFill="1" applyBorder="1" applyAlignment="1" applyProtection="1">
      <alignment horizontal="center" vertical="center"/>
    </xf>
    <xf numFmtId="49" fontId="21" fillId="0" borderId="19" xfId="12" applyNumberFormat="1" applyFont="1" applyFill="1" applyBorder="1" applyAlignment="1" applyProtection="1">
      <alignment horizontal="center" vertical="center"/>
    </xf>
    <xf numFmtId="49" fontId="4" fillId="0" borderId="19" xfId="0" applyNumberFormat="1" applyFont="1" applyFill="1" applyBorder="1" applyAlignment="1"/>
    <xf numFmtId="0" fontId="4" fillId="0" borderId="19" xfId="0" applyFont="1" applyFill="1" applyBorder="1" applyAlignment="1"/>
    <xf numFmtId="0" fontId="0" fillId="0" borderId="19" xfId="0" applyBorder="1" applyAlignment="1"/>
    <xf numFmtId="49" fontId="19" fillId="13" borderId="28" xfId="12" applyNumberFormat="1" applyFont="1" applyFill="1" applyBorder="1" applyAlignment="1" applyProtection="1">
      <alignment horizontal="center" vertical="center"/>
    </xf>
    <xf numFmtId="49" fontId="19" fillId="13" borderId="28" xfId="12" applyNumberFormat="1" applyFont="1" applyFill="1" applyBorder="1" applyAlignment="1" applyProtection="1">
      <alignment horizontal="center" vertical="center"/>
      <protection locked="0"/>
    </xf>
    <xf numFmtId="166" fontId="19" fillId="13" borderId="28" xfId="12" applyNumberFormat="1" applyFont="1" applyFill="1" applyBorder="1" applyAlignment="1" applyProtection="1">
      <alignment horizontal="right" vertical="center"/>
    </xf>
    <xf numFmtId="0" fontId="19" fillId="0" borderId="0" xfId="12" applyFont="1" applyFill="1" applyBorder="1"/>
    <xf numFmtId="49" fontId="21" fillId="0" borderId="0" xfId="12" applyNumberFormat="1" applyFont="1" applyFill="1" applyBorder="1" applyAlignment="1" applyProtection="1">
      <alignment horizontal="center" vertical="top" wrapText="1"/>
      <protection locked="0"/>
    </xf>
    <xf numFmtId="0" fontId="21" fillId="0" borderId="0" xfId="12" applyNumberFormat="1" applyFont="1" applyFill="1" applyBorder="1" applyAlignment="1" applyProtection="1">
      <alignment horizontal="left" vertical="top" wrapText="1"/>
      <protection locked="0"/>
    </xf>
    <xf numFmtId="0" fontId="21" fillId="0" borderId="0" xfId="12" applyNumberFormat="1" applyFont="1" applyFill="1" applyBorder="1" applyAlignment="1" applyProtection="1">
      <alignment horizontal="center" vertical="top" wrapText="1"/>
      <protection locked="0"/>
    </xf>
    <xf numFmtId="0" fontId="21" fillId="0" borderId="0" xfId="12" applyFont="1" applyFill="1" applyBorder="1" applyAlignment="1" applyProtection="1">
      <alignment horizontal="center" vertical="top" wrapText="1" shrinkToFit="1"/>
      <protection locked="0"/>
    </xf>
    <xf numFmtId="166" fontId="21" fillId="0" borderId="0" xfId="12" applyNumberFormat="1" applyFont="1" applyFill="1" applyBorder="1" applyAlignment="1" applyProtection="1">
      <alignment horizontal="right" vertical="top" shrinkToFit="1"/>
    </xf>
    <xf numFmtId="166" fontId="40" fillId="0" borderId="0" xfId="12" applyNumberFormat="1" applyFont="1" applyFill="1" applyBorder="1" applyAlignment="1" applyProtection="1">
      <alignment horizontal="right" vertical="top" shrinkToFit="1"/>
    </xf>
    <xf numFmtId="0" fontId="21" fillId="0" borderId="0" xfId="12" applyFont="1" applyFill="1" applyBorder="1"/>
    <xf numFmtId="49" fontId="33" fillId="0" borderId="0" xfId="12" applyNumberFormat="1" applyFont="1" applyFill="1" applyAlignment="1" applyProtection="1">
      <alignment horizontal="center" vertical="center"/>
      <protection locked="0"/>
    </xf>
    <xf numFmtId="0" fontId="33" fillId="0" borderId="0" xfId="12" applyFont="1" applyFill="1" applyAlignment="1" applyProtection="1">
      <alignment wrapText="1"/>
      <protection locked="0"/>
    </xf>
    <xf numFmtId="0" fontId="33" fillId="0" borderId="0" xfId="12" applyFont="1" applyFill="1" applyAlignment="1" applyProtection="1">
      <alignment horizontal="center" vertical="center" wrapText="1"/>
      <protection locked="0"/>
    </xf>
    <xf numFmtId="49" fontId="33" fillId="0" borderId="0" xfId="12" applyNumberFormat="1" applyFont="1" applyFill="1" applyBorder="1" applyAlignment="1" applyProtection="1">
      <alignment horizontal="center" vertical="center"/>
      <protection locked="0"/>
    </xf>
    <xf numFmtId="165" fontId="33" fillId="0" borderId="0" xfId="12" applyNumberFormat="1" applyFont="1" applyFill="1" applyProtection="1">
      <protection locked="0"/>
    </xf>
    <xf numFmtId="0" fontId="33" fillId="0" borderId="0" xfId="12" applyFont="1" applyFill="1"/>
    <xf numFmtId="0" fontId="55" fillId="0" borderId="0" xfId="0" applyFont="1"/>
    <xf numFmtId="0" fontId="0" fillId="0" borderId="24" xfId="0" applyBorder="1"/>
    <xf numFmtId="0" fontId="57" fillId="0" borderId="61" xfId="0" applyFont="1" applyBorder="1"/>
    <xf numFmtId="0" fontId="0" fillId="0" borderId="75" xfId="0" applyFont="1" applyBorder="1"/>
    <xf numFmtId="0" fontId="56" fillId="0" borderId="70" xfId="0" applyFont="1" applyBorder="1"/>
    <xf numFmtId="0" fontId="0" fillId="0" borderId="41" xfId="0" applyBorder="1"/>
    <xf numFmtId="0" fontId="0" fillId="0" borderId="72" xfId="0" applyBorder="1"/>
    <xf numFmtId="0" fontId="0" fillId="0" borderId="44" xfId="0" applyBorder="1"/>
    <xf numFmtId="0" fontId="0" fillId="0" borderId="68" xfId="0" applyBorder="1"/>
    <xf numFmtId="0" fontId="56" fillId="0" borderId="69" xfId="0" applyFont="1" applyBorder="1"/>
    <xf numFmtId="0" fontId="0" fillId="0" borderId="34" xfId="0" applyBorder="1"/>
    <xf numFmtId="0" fontId="0" fillId="0" borderId="61" xfId="0" applyBorder="1"/>
    <xf numFmtId="0" fontId="0" fillId="0" borderId="75" xfId="0" applyBorder="1"/>
    <xf numFmtId="4" fontId="0" fillId="13" borderId="22" xfId="0" applyNumberFormat="1" applyFill="1" applyBorder="1"/>
    <xf numFmtId="0" fontId="0" fillId="13" borderId="11" xfId="0" applyFill="1" applyBorder="1"/>
    <xf numFmtId="0" fontId="1" fillId="13" borderId="54" xfId="0" applyFont="1" applyFill="1" applyBorder="1" applyAlignment="1">
      <alignment horizontal="right"/>
    </xf>
    <xf numFmtId="3" fontId="20" fillId="0" borderId="99" xfId="0" applyNumberFormat="1" applyFont="1" applyBorder="1" applyAlignment="1">
      <alignment horizontal="right"/>
    </xf>
    <xf numFmtId="0" fontId="19" fillId="13" borderId="76" xfId="0" applyFont="1" applyFill="1" applyBorder="1" applyAlignment="1">
      <alignment horizontal="right"/>
    </xf>
    <xf numFmtId="0" fontId="19" fillId="13" borderId="61" xfId="0" applyFont="1" applyFill="1" applyBorder="1" applyAlignment="1">
      <alignment horizontal="right"/>
    </xf>
    <xf numFmtId="3" fontId="1" fillId="13" borderId="60" xfId="0" applyNumberFormat="1" applyFont="1" applyFill="1" applyBorder="1"/>
    <xf numFmtId="3" fontId="0" fillId="0" borderId="34" xfId="0" applyNumberFormat="1" applyBorder="1"/>
    <xf numFmtId="0" fontId="0" fillId="0" borderId="75" xfId="0" applyBorder="1" applyAlignment="1">
      <alignment horizontal="right"/>
    </xf>
    <xf numFmtId="0" fontId="0" fillId="0" borderId="76" xfId="0" applyBorder="1" applyAlignment="1">
      <alignment horizontal="right"/>
    </xf>
    <xf numFmtId="3" fontId="0" fillId="0" borderId="48" xfId="0" applyNumberFormat="1" applyBorder="1"/>
    <xf numFmtId="3" fontId="0" fillId="0" borderId="24" xfId="0" applyNumberFormat="1" applyBorder="1"/>
    <xf numFmtId="3" fontId="0" fillId="0" borderId="41" xfId="0" applyNumberFormat="1" applyBorder="1"/>
    <xf numFmtId="3" fontId="1" fillId="0" borderId="75" xfId="0" applyNumberFormat="1" applyFont="1" applyBorder="1"/>
    <xf numFmtId="3" fontId="1" fillId="0" borderId="76" xfId="0" applyNumberFormat="1" applyFont="1" applyBorder="1"/>
    <xf numFmtId="0" fontId="50" fillId="0" borderId="0" xfId="0" applyNumberFormat="1" applyFont="1" applyAlignment="1">
      <alignment wrapText="1"/>
    </xf>
    <xf numFmtId="0" fontId="11" fillId="0" borderId="100" xfId="9" applyFont="1" applyBorder="1" applyAlignment="1">
      <alignment horizontal="center"/>
    </xf>
    <xf numFmtId="0" fontId="11" fillId="0" borderId="101" xfId="9" applyFont="1" applyBorder="1" applyAlignment="1">
      <alignment horizontal="center"/>
    </xf>
    <xf numFmtId="0" fontId="11" fillId="0" borderId="102" xfId="9" applyFont="1" applyBorder="1" applyAlignment="1">
      <alignment horizontal="center"/>
    </xf>
    <xf numFmtId="0" fontId="11" fillId="0" borderId="103" xfId="9" applyFont="1" applyBorder="1" applyAlignment="1">
      <alignment horizontal="center"/>
    </xf>
    <xf numFmtId="0" fontId="23" fillId="0" borderId="0" xfId="9" applyFont="1" applyAlignment="1">
      <alignment horizontal="center"/>
    </xf>
    <xf numFmtId="49" fontId="11" fillId="0" borderId="102" xfId="9" applyNumberFormat="1" applyFont="1" applyBorder="1" applyAlignment="1">
      <alignment horizontal="center"/>
    </xf>
    <xf numFmtId="0" fontId="11" fillId="0" borderId="104" xfId="9" applyBorder="1" applyAlignment="1">
      <alignment horizontal="center" shrinkToFit="1"/>
    </xf>
    <xf numFmtId="0" fontId="11" fillId="0" borderId="14" xfId="9" applyBorder="1" applyAlignment="1">
      <alignment horizontal="center" shrinkToFit="1"/>
    </xf>
    <xf numFmtId="0" fontId="11" fillId="0" borderId="40" xfId="9" applyBorder="1" applyAlignment="1">
      <alignment horizontal="center" shrinkToFit="1"/>
    </xf>
    <xf numFmtId="0" fontId="64" fillId="0" borderId="105" xfId="0" applyFont="1" applyBorder="1" applyAlignment="1">
      <alignment horizontal="center" vertical="center"/>
    </xf>
    <xf numFmtId="0" fontId="64" fillId="0" borderId="79" xfId="0" applyFont="1" applyBorder="1" applyAlignment="1">
      <alignment horizontal="center" vertical="center"/>
    </xf>
    <xf numFmtId="0" fontId="64" fillId="0" borderId="11" xfId="0" applyFont="1" applyBorder="1" applyAlignment="1">
      <alignment horizontal="center" vertical="center"/>
    </xf>
    <xf numFmtId="0" fontId="64" fillId="0" borderId="55" xfId="0" applyFont="1" applyBorder="1" applyAlignment="1">
      <alignment horizontal="center" vertical="center"/>
    </xf>
    <xf numFmtId="0" fontId="64" fillId="0" borderId="105" xfId="0" applyFont="1" applyFill="1" applyBorder="1" applyAlignment="1">
      <alignment horizontal="center" vertical="center"/>
    </xf>
    <xf numFmtId="0" fontId="64" fillId="0" borderId="79" xfId="0" applyFont="1" applyFill="1" applyBorder="1" applyAlignment="1">
      <alignment horizontal="center" vertical="center"/>
    </xf>
    <xf numFmtId="0" fontId="64" fillId="0" borderId="11" xfId="0" applyFont="1" applyFill="1" applyBorder="1" applyAlignment="1">
      <alignment horizontal="center" vertical="center"/>
    </xf>
    <xf numFmtId="0" fontId="64" fillId="0" borderId="55" xfId="0" applyFont="1" applyFill="1" applyBorder="1" applyAlignment="1">
      <alignment horizontal="center" vertical="center"/>
    </xf>
    <xf numFmtId="0" fontId="1" fillId="0" borderId="106" xfId="10" applyFont="1" applyBorder="1" applyAlignment="1">
      <alignment vertical="center"/>
    </xf>
    <xf numFmtId="0" fontId="4" fillId="0" borderId="91" xfId="0" applyFont="1" applyBorder="1" applyAlignment="1"/>
    <xf numFmtId="0" fontId="21" fillId="16" borderId="0" xfId="11" applyNumberFormat="1" applyFont="1" applyFill="1" applyBorder="1" applyAlignment="1" applyProtection="1"/>
    <xf numFmtId="0" fontId="0" fillId="0" borderId="53" xfId="0" applyBorder="1" applyAlignment="1"/>
    <xf numFmtId="14" fontId="21" fillId="16" borderId="0" xfId="11" applyNumberFormat="1" applyFont="1" applyFill="1" applyBorder="1" applyAlignment="1" applyProtection="1">
      <alignment horizontal="left"/>
    </xf>
    <xf numFmtId="14" fontId="0" fillId="0" borderId="53" xfId="0" applyNumberFormat="1" applyBorder="1" applyAlignment="1"/>
    <xf numFmtId="49" fontId="19" fillId="13" borderId="24" xfId="12" applyNumberFormat="1" applyFont="1" applyFill="1" applyBorder="1" applyAlignment="1" applyProtection="1">
      <alignment horizontal="center" vertical="center"/>
    </xf>
    <xf numFmtId="0" fontId="19" fillId="13" borderId="24" xfId="0" applyFont="1" applyFill="1" applyBorder="1" applyAlignment="1" applyProtection="1">
      <alignment horizontal="center" vertical="center"/>
    </xf>
    <xf numFmtId="0" fontId="1" fillId="13" borderId="24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65" fontId="19" fillId="13" borderId="36" xfId="12" applyNumberFormat="1" applyFont="1" applyFill="1" applyBorder="1" applyAlignment="1" applyProtection="1">
      <alignment horizontal="center" vertical="center"/>
    </xf>
    <xf numFmtId="165" fontId="19" fillId="13" borderId="37" xfId="12" applyNumberFormat="1" applyFont="1" applyFill="1" applyBorder="1" applyAlignment="1" applyProtection="1">
      <alignment horizontal="center" vertical="center"/>
    </xf>
    <xf numFmtId="165" fontId="19" fillId="13" borderId="38" xfId="12" applyNumberFormat="1" applyFont="1" applyFill="1" applyBorder="1" applyAlignment="1" applyProtection="1">
      <alignment horizontal="center" vertical="center"/>
    </xf>
    <xf numFmtId="165" fontId="19" fillId="13" borderId="19" xfId="12" applyNumberFormat="1" applyFont="1" applyFill="1" applyBorder="1" applyAlignment="1" applyProtection="1">
      <alignment horizontal="center" vertical="center"/>
    </xf>
    <xf numFmtId="0" fontId="21" fillId="16" borderId="0" xfId="11" applyNumberFormat="1" applyFont="1" applyFill="1" applyBorder="1" applyAlignment="1" applyProtection="1">
      <alignment horizontal="left"/>
    </xf>
    <xf numFmtId="0" fontId="0" fillId="0" borderId="0" xfId="0" applyAlignment="1"/>
    <xf numFmtId="14" fontId="0" fillId="0" borderId="0" xfId="0" applyNumberFormat="1" applyAlignment="1"/>
    <xf numFmtId="1" fontId="21" fillId="0" borderId="28" xfId="12" applyNumberFormat="1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9" fontId="19" fillId="13" borderId="25" xfId="12" applyNumberFormat="1" applyFont="1" applyFill="1" applyBorder="1" applyAlignment="1">
      <alignment horizontal="center" vertical="center"/>
    </xf>
    <xf numFmtId="0" fontId="19" fillId="13" borderId="25" xfId="0" applyFont="1" applyFill="1" applyBorder="1" applyAlignment="1">
      <alignment horizontal="center" vertical="center"/>
    </xf>
    <xf numFmtId="0" fontId="19" fillId="13" borderId="24" xfId="12" applyFont="1" applyFill="1" applyBorder="1" applyAlignment="1">
      <alignment horizontal="center" vertical="center"/>
    </xf>
    <xf numFmtId="0" fontId="19" fillId="13" borderId="24" xfId="0" applyFont="1" applyFill="1" applyBorder="1" applyAlignment="1">
      <alignment horizontal="center" vertical="center"/>
    </xf>
    <xf numFmtId="0" fontId="19" fillId="13" borderId="24" xfId="12" applyFont="1" applyFill="1" applyBorder="1" applyAlignment="1">
      <alignment horizontal="center" vertical="center" wrapText="1"/>
    </xf>
    <xf numFmtId="0" fontId="19" fillId="13" borderId="24" xfId="0" applyFont="1" applyFill="1" applyBorder="1" applyAlignment="1">
      <alignment horizontal="center" vertical="center" wrapText="1"/>
    </xf>
  </cellXfs>
  <cellStyles count="37">
    <cellStyle name="Accent1" xfId="21" builtinId="29" customBuiltin="1"/>
    <cellStyle name="Accent2" xfId="22" builtinId="33" customBuiltin="1"/>
    <cellStyle name="Accent3" xfId="23" builtinId="37" customBuiltin="1"/>
    <cellStyle name="Accent4" xfId="24" builtinId="41" customBuiltin="1"/>
    <cellStyle name="Accent5" xfId="25" builtinId="45" customBuiltin="1"/>
    <cellStyle name="Accent6" xfId="26" builtinId="49" customBuiltin="1"/>
    <cellStyle name="Calculation" xfId="18" builtinId="22" customBuiltin="1"/>
    <cellStyle name="Check Cell" xfId="2" builtinId="23" customBuiltin="1"/>
    <cellStyle name="Explanatory Text" xfId="20" builtinId="53" customBuilti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Good" xfId="15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Input" xfId="17" builtinId="20" customBuiltin="1"/>
    <cellStyle name="Linked Cell" xfId="14" builtinId="24" customBuiltin="1"/>
    <cellStyle name="Neutral" xfId="8" builtinId="28" customBuiltin="1"/>
    <cellStyle name="Normal" xfId="0" builtinId="0"/>
    <cellStyle name="normální_POL.XLS" xfId="9"/>
    <cellStyle name="normální_soupis vykonu MaR- BOSCH III - Jh 306 Zvýšení výkonu chlazení" xfId="10"/>
    <cellStyle name="normální_soupis výkonů_vzt_stavební úpravy učiliště v Jh 306A" xfId="11"/>
    <cellStyle name="normální_Specifikace-Bj055a-PP" xfId="12"/>
    <cellStyle name="Note" xfId="13" builtinId="10" customBuiltin="1"/>
    <cellStyle name="Output" xfId="19" builtinId="21" customBuiltin="1"/>
    <cellStyle name="Title" xfId="7" builtinId="15" customBuiltin="1"/>
    <cellStyle name="Total" xfId="1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externalLink" Target="externalLinks/externalLink1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AppData/Local/Microsoft/Windows/INetCache/Content.Outlook/YUEP8QM0/&#268;OV%20-%20elektro%20&#269;&#225;st,MaR%20+%20stavebn&#237;%20elektr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 rozpočtu"/>
      <sheetName val="Rozpočet"/>
    </sheetNames>
    <sheetDataSet>
      <sheetData sheetId="0">
        <row r="3">
          <cell r="D3" t="str">
            <v>Splašková kanalizace a ČOV - Sukorady</v>
          </cell>
        </row>
        <row r="4">
          <cell r="D4" t="str">
            <v>ČOV</v>
          </cell>
        </row>
        <row r="5">
          <cell r="D5" t="str">
            <v>Technologické elektro + měření a regulace + stavební elektro</v>
          </cell>
        </row>
        <row r="10">
          <cell r="D10" t="str">
            <v>dle výběrového zřízení</v>
          </cell>
        </row>
      </sheetData>
      <sheetData sheetId="1">
        <row r="13">
          <cell r="B13" t="str">
            <v>Zařízení tchlg.EI a MaR</v>
          </cell>
        </row>
        <row r="50">
          <cell r="B50" t="str">
            <v>Zařízení stavební EI</v>
          </cell>
        </row>
        <row r="61">
          <cell r="B61" t="str">
            <v>Řídící systém umístěný v rozváděči tchlg.EI</v>
          </cell>
        </row>
        <row r="70">
          <cell r="B70" t="str">
            <v>Rozváděč technologické EI - RM</v>
          </cell>
        </row>
        <row r="86">
          <cell r="B86" t="str">
            <v>Rozváděče stavební EI - RS</v>
          </cell>
        </row>
        <row r="95">
          <cell r="B95" t="str">
            <v>Rozváděče stavební EI - ostatní</v>
          </cell>
        </row>
        <row r="100">
          <cell r="B100" t="str">
            <v>Kabely technologické EI</v>
          </cell>
        </row>
        <row r="110">
          <cell r="B110" t="str">
            <v>Kabely stavební EI</v>
          </cell>
        </row>
        <row r="119">
          <cell r="B119" t="str">
            <v>Hromosvod</v>
          </cell>
        </row>
        <row r="134">
          <cell r="B134" t="str">
            <v>Elektroinstalační materiál pro stavebni a tchlg.EI</v>
          </cell>
        </row>
        <row r="146">
          <cell r="B146" t="str">
            <v>Služby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2"/>
  <sheetViews>
    <sheetView tabSelected="1" workbookViewId="0">
      <selection activeCell="F10" sqref="F10"/>
    </sheetView>
  </sheetViews>
  <sheetFormatPr baseColWidth="10" defaultColWidth="8.7109375" defaultRowHeight="13" x14ac:dyDescent="0"/>
  <cols>
    <col min="2" max="2" width="47.140625" customWidth="1"/>
    <col min="6" max="6" width="15.28515625" customWidth="1"/>
    <col min="7" max="7" width="16.28515625" customWidth="1"/>
  </cols>
  <sheetData>
    <row r="3" spans="2:7" ht="21">
      <c r="B3" s="421" t="s">
        <v>689</v>
      </c>
    </row>
    <row r="4" spans="2:7" ht="14" thickBot="1"/>
    <row r="5" spans="2:7" ht="14" thickBot="1">
      <c r="B5" s="432"/>
      <c r="C5" s="433"/>
      <c r="D5" s="433"/>
      <c r="E5" s="433"/>
      <c r="F5" s="442" t="s">
        <v>693</v>
      </c>
      <c r="G5" s="443" t="s">
        <v>694</v>
      </c>
    </row>
    <row r="6" spans="2:7" ht="16">
      <c r="B6" s="430" t="s">
        <v>690</v>
      </c>
      <c r="C6" s="431"/>
      <c r="D6" s="431"/>
      <c r="E6" s="431"/>
      <c r="F6" s="441">
        <f>'Rekapitulace -ČOV stavební část'!E40+HSV</f>
        <v>0</v>
      </c>
      <c r="G6" s="444">
        <f>F6*1.21</f>
        <v>0</v>
      </c>
    </row>
    <row r="7" spans="2:7" ht="16">
      <c r="B7" s="425"/>
      <c r="C7" s="422"/>
      <c r="D7" s="422"/>
      <c r="E7" s="422"/>
      <c r="F7" s="422"/>
      <c r="G7" s="426"/>
    </row>
    <row r="8" spans="2:7" ht="16">
      <c r="B8" s="425" t="s">
        <v>691</v>
      </c>
      <c r="C8" s="422"/>
      <c r="D8" s="422"/>
      <c r="E8" s="422"/>
      <c r="F8" s="445">
        <f>'Rekapitulace - ČOV strojní část'!$D$11</f>
        <v>0</v>
      </c>
      <c r="G8" s="446">
        <f>F8*1.21</f>
        <v>0</v>
      </c>
    </row>
    <row r="9" spans="2:7" ht="16">
      <c r="B9" s="425"/>
      <c r="C9" s="422"/>
      <c r="D9" s="422"/>
      <c r="E9" s="422"/>
      <c r="F9" s="422"/>
      <c r="G9" s="426"/>
    </row>
    <row r="10" spans="2:7" ht="16">
      <c r="B10" s="425" t="s">
        <v>692</v>
      </c>
      <c r="C10" s="422"/>
      <c r="D10" s="422"/>
      <c r="E10" s="422"/>
      <c r="F10" s="445">
        <f>'Rekapitulace - ČOV elektro část'!$F$21</f>
        <v>0</v>
      </c>
      <c r="G10" s="446">
        <f>F10*1.21</f>
        <v>0</v>
      </c>
    </row>
    <row r="11" spans="2:7" ht="14" thickBot="1">
      <c r="B11" s="427"/>
      <c r="C11" s="428"/>
      <c r="D11" s="428"/>
      <c r="E11" s="428"/>
      <c r="F11" s="428"/>
      <c r="G11" s="429"/>
    </row>
    <row r="12" spans="2:7" ht="17" thickBot="1">
      <c r="B12" s="423" t="s">
        <v>695</v>
      </c>
      <c r="C12" s="424"/>
      <c r="D12" s="424"/>
      <c r="E12" s="424"/>
      <c r="F12" s="447">
        <f>SUM(F6:F11)</f>
        <v>0</v>
      </c>
      <c r="G12" s="448">
        <f>SUM(G6:G11)</f>
        <v>0</v>
      </c>
    </row>
  </sheetData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 enableFormatConditionsCalculation="0"/>
  <dimension ref="A1:BB91"/>
  <sheetViews>
    <sheetView topLeftCell="A12" workbookViewId="0">
      <selection activeCell="E40" sqref="E40"/>
    </sheetView>
  </sheetViews>
  <sheetFormatPr baseColWidth="10" defaultColWidth="8.7109375" defaultRowHeight="13" x14ac:dyDescent="0"/>
  <cols>
    <col min="1" max="1" width="5.85546875" customWidth="1"/>
    <col min="2" max="2" width="6.140625" customWidth="1"/>
    <col min="3" max="3" width="11.42578125" customWidth="1"/>
    <col min="4" max="4" width="27.85546875" customWidth="1"/>
    <col min="5" max="5" width="17.140625" customWidth="1"/>
    <col min="6" max="6" width="17.28515625" customWidth="1"/>
  </cols>
  <sheetData>
    <row r="1" spans="1:6" ht="14" thickTop="1">
      <c r="A1" s="450" t="s">
        <v>1</v>
      </c>
      <c r="B1" s="451"/>
      <c r="C1" s="5" t="s">
        <v>705</v>
      </c>
      <c r="D1" s="6"/>
      <c r="E1" s="7"/>
      <c r="F1" s="8"/>
    </row>
    <row r="2" spans="1:6" ht="14" thickBot="1">
      <c r="A2" s="452" t="s">
        <v>2</v>
      </c>
      <c r="B2" s="453"/>
      <c r="C2" s="9" t="s">
        <v>705</v>
      </c>
      <c r="D2" s="10"/>
      <c r="E2" s="11"/>
      <c r="F2" s="186"/>
    </row>
    <row r="3" spans="1:6" ht="14" thickTop="1"/>
    <row r="4" spans="1:6" ht="19.5" customHeight="1">
      <c r="A4" s="12" t="s">
        <v>3</v>
      </c>
      <c r="B4" s="13"/>
      <c r="C4" s="13"/>
      <c r="D4" s="13"/>
      <c r="E4" s="14"/>
      <c r="F4" s="13"/>
    </row>
    <row r="5" spans="1:6" ht="14" thickBot="1"/>
    <row r="6" spans="1:6" s="1" customFormat="1" ht="14" thickBot="1">
      <c r="A6" s="15"/>
      <c r="B6" s="16" t="s">
        <v>4</v>
      </c>
      <c r="C6" s="16"/>
      <c r="D6" s="17"/>
      <c r="E6" s="439" t="s">
        <v>391</v>
      </c>
      <c r="F6" s="438" t="s">
        <v>392</v>
      </c>
    </row>
    <row r="7" spans="1:6" s="1" customFormat="1">
      <c r="A7" s="62" t="str">
        <f>'ČOV stavební část'!B7</f>
        <v>1</v>
      </c>
      <c r="B7" s="18" t="str">
        <f>'ČOV stavební část'!C7</f>
        <v>Zemní práce</v>
      </c>
      <c r="D7" s="193"/>
      <c r="E7" s="211">
        <f>'ČOV stavební část'!$G$42</f>
        <v>0</v>
      </c>
      <c r="F7" s="212">
        <f>E7*1.21</f>
        <v>0</v>
      </c>
    </row>
    <row r="8" spans="1:6" s="1" customFormat="1">
      <c r="A8" s="62" t="str">
        <f>'ČOV stavební část'!B43</f>
        <v>2</v>
      </c>
      <c r="B8" s="18" t="str">
        <f>'ČOV stavební část'!C43</f>
        <v>Základy</v>
      </c>
      <c r="D8" s="193"/>
      <c r="E8" s="195">
        <f>'ČOV stavební část'!$G$49</f>
        <v>0</v>
      </c>
      <c r="F8" s="196">
        <f t="shared" ref="F8:F33" si="0">E8*1.21</f>
        <v>0</v>
      </c>
    </row>
    <row r="9" spans="1:6" s="1" customFormat="1">
      <c r="A9" s="62" t="str">
        <f>'ČOV stavební část'!B50</f>
        <v>3</v>
      </c>
      <c r="B9" s="18" t="str">
        <f>'ČOV stavební část'!C50</f>
        <v>Svislé a kompletní konstrukce</v>
      </c>
      <c r="D9" s="193"/>
      <c r="E9" s="195">
        <f>'ČOV stavební část'!$G$60</f>
        <v>0</v>
      </c>
      <c r="F9" s="196">
        <f t="shared" si="0"/>
        <v>0</v>
      </c>
    </row>
    <row r="10" spans="1:6" s="1" customFormat="1">
      <c r="A10" s="62" t="str">
        <f>'ČOV stavební část'!B61</f>
        <v>4</v>
      </c>
      <c r="B10" s="18" t="str">
        <f>'ČOV stavební část'!C61</f>
        <v>Konstrukce sádrokartonové</v>
      </c>
      <c r="D10" s="193"/>
      <c r="E10" s="195">
        <f>'ČOV stavební část'!$G$68</f>
        <v>0</v>
      </c>
      <c r="F10" s="196">
        <f t="shared" si="0"/>
        <v>0</v>
      </c>
    </row>
    <row r="11" spans="1:6" s="1" customFormat="1">
      <c r="A11" s="62" t="str">
        <f>'ČOV stavební část'!B69</f>
        <v>5</v>
      </c>
      <c r="B11" s="18" t="str">
        <f>'ČOV stavební část'!C69</f>
        <v>Konstrukce betonové</v>
      </c>
      <c r="D11" s="193"/>
      <c r="E11" s="195">
        <f>'ČOV stavební část'!$G$83</f>
        <v>0</v>
      </c>
      <c r="F11" s="196">
        <f t="shared" si="0"/>
        <v>0</v>
      </c>
    </row>
    <row r="12" spans="1:6" s="1" customFormat="1">
      <c r="A12" s="62" t="str">
        <f>'ČOV stavební část'!B84</f>
        <v>6</v>
      </c>
      <c r="B12" s="18" t="str">
        <f>'ČOV stavební část'!C84</f>
        <v>Vodorovné konstrukce</v>
      </c>
      <c r="D12" s="193"/>
      <c r="E12" s="195">
        <f>'ČOV stavební část'!$G$89</f>
        <v>0</v>
      </c>
      <c r="F12" s="196">
        <f t="shared" si="0"/>
        <v>0</v>
      </c>
    </row>
    <row r="13" spans="1:6" s="1" customFormat="1">
      <c r="A13" s="62" t="str">
        <f>'ČOV stavební část'!B90</f>
        <v>7</v>
      </c>
      <c r="B13" s="18" t="str">
        <f>'ČOV stavební část'!C90</f>
        <v>Úpravy povrchu, podlahy</v>
      </c>
      <c r="D13" s="193"/>
      <c r="E13" s="195">
        <f>'ČOV stavební část'!$G$98</f>
        <v>0</v>
      </c>
      <c r="F13" s="196">
        <f t="shared" si="0"/>
        <v>0</v>
      </c>
    </row>
    <row r="14" spans="1:6" s="1" customFormat="1">
      <c r="A14" s="62" t="str">
        <f>'ČOV stavební část'!B99</f>
        <v>8</v>
      </c>
      <c r="B14" s="18" t="str">
        <f>'ČOV stavební část'!C99</f>
        <v>Lešení a stavební výtahy</v>
      </c>
      <c r="D14" s="193"/>
      <c r="E14" s="195">
        <f>'ČOV stavební část'!$G$104</f>
        <v>0</v>
      </c>
      <c r="F14" s="196">
        <f t="shared" si="0"/>
        <v>0</v>
      </c>
    </row>
    <row r="15" spans="1:6" s="1" customFormat="1">
      <c r="A15" s="62" t="str">
        <f>'ČOV stavební část'!B105</f>
        <v>9</v>
      </c>
      <c r="B15" s="18" t="str">
        <f>'ČOV stavební část'!C105</f>
        <v>Dokončovací konstrukce a práce na pozemních stavbách</v>
      </c>
      <c r="D15" s="193"/>
      <c r="E15" s="195">
        <f>'ČOV stavební část'!$G$113</f>
        <v>0</v>
      </c>
      <c r="F15" s="196">
        <f t="shared" si="0"/>
        <v>0</v>
      </c>
    </row>
    <row r="16" spans="1:6" s="1" customFormat="1">
      <c r="A16" s="62" t="str">
        <f>'ČOV stavební část'!B114</f>
        <v>10</v>
      </c>
      <c r="B16" s="18" t="str">
        <f>'ČOV stavební část'!C114</f>
        <v>Staveništní přesun hmot</v>
      </c>
      <c r="D16" s="193"/>
      <c r="E16" s="195">
        <f>'ČOV stavební část'!$G$117</f>
        <v>0</v>
      </c>
      <c r="F16" s="196">
        <f t="shared" si="0"/>
        <v>0</v>
      </c>
    </row>
    <row r="17" spans="1:6" s="1" customFormat="1">
      <c r="A17" s="62" t="str">
        <f>'ČOV stavební část'!B118</f>
        <v>11</v>
      </c>
      <c r="B17" s="18" t="str">
        <f>'ČOV stavební část'!C118</f>
        <v>Izolace proti vodě</v>
      </c>
      <c r="D17" s="193"/>
      <c r="E17" s="195">
        <f>'ČOV stavební část'!$G$125</f>
        <v>0</v>
      </c>
      <c r="F17" s="196">
        <f t="shared" si="0"/>
        <v>0</v>
      </c>
    </row>
    <row r="18" spans="1:6" s="1" customFormat="1">
      <c r="A18" s="62" t="str">
        <f>'ČOV stavební část'!B126</f>
        <v>12</v>
      </c>
      <c r="B18" s="18" t="str">
        <f>'ČOV stavební část'!C126</f>
        <v>Izolace tepelné</v>
      </c>
      <c r="D18" s="193"/>
      <c r="E18" s="195">
        <f>'ČOV stavební část'!$G$134</f>
        <v>0</v>
      </c>
      <c r="F18" s="196">
        <f t="shared" si="0"/>
        <v>0</v>
      </c>
    </row>
    <row r="19" spans="1:6" s="1" customFormat="1">
      <c r="A19" s="62" t="str">
        <f>'ČOV stavební část'!B135</f>
        <v>13</v>
      </c>
      <c r="B19" s="18" t="str">
        <f>'ČOV stavební část'!C135</f>
        <v>Vnitřní kanalizace a vodovod</v>
      </c>
      <c r="D19" s="193"/>
      <c r="E19" s="195">
        <f>'ČOV stavební část'!$G$147</f>
        <v>0</v>
      </c>
      <c r="F19" s="196">
        <f t="shared" si="0"/>
        <v>0</v>
      </c>
    </row>
    <row r="20" spans="1:6" s="1" customFormat="1">
      <c r="A20" s="62" t="str">
        <f>'ČOV stavební část'!B148</f>
        <v>14</v>
      </c>
      <c r="B20" s="18" t="str">
        <f>'ČOV stavební část'!C148</f>
        <v>Zařizovací předměty</v>
      </c>
      <c r="D20" s="193"/>
      <c r="E20" s="195">
        <f>'ČOV stavební část'!$G$155</f>
        <v>0</v>
      </c>
      <c r="F20" s="196">
        <f t="shared" si="0"/>
        <v>0</v>
      </c>
    </row>
    <row r="21" spans="1:6" s="1" customFormat="1">
      <c r="A21" s="62" t="str">
        <f>'ČOV stavební část'!B156</f>
        <v>15</v>
      </c>
      <c r="B21" s="18" t="str">
        <f>'ČOV stavební část'!C156</f>
        <v>Konstrukce tesařské</v>
      </c>
      <c r="D21" s="193"/>
      <c r="E21" s="195">
        <f>'ČOV stavební část'!$G$167</f>
        <v>0</v>
      </c>
      <c r="F21" s="196">
        <f t="shared" si="0"/>
        <v>0</v>
      </c>
    </row>
    <row r="22" spans="1:6" s="1" customFormat="1">
      <c r="A22" s="62" t="str">
        <f>'ČOV stavební část'!B168</f>
        <v>16</v>
      </c>
      <c r="B22" s="18" t="str">
        <f>'ČOV stavební část'!C168</f>
        <v>Konstrukce klempířské</v>
      </c>
      <c r="D22" s="193"/>
      <c r="E22" s="195">
        <f>'ČOV stavební část'!$G$175</f>
        <v>0</v>
      </c>
      <c r="F22" s="196">
        <f t="shared" si="0"/>
        <v>0</v>
      </c>
    </row>
    <row r="23" spans="1:6" s="1" customFormat="1">
      <c r="A23" s="62" t="str">
        <f>'ČOV stavební část'!B176</f>
        <v>17</v>
      </c>
      <c r="B23" s="18" t="str">
        <f>'ČOV stavební část'!C176</f>
        <v>Krytiny tvrdé</v>
      </c>
      <c r="D23" s="193"/>
      <c r="E23" s="195">
        <f>'ČOV stavební část'!$G$186</f>
        <v>0</v>
      </c>
      <c r="F23" s="196">
        <f t="shared" si="0"/>
        <v>0</v>
      </c>
    </row>
    <row r="24" spans="1:6" s="1" customFormat="1">
      <c r="A24" s="62" t="str">
        <f>'ČOV stavební část'!B187</f>
        <v>18</v>
      </c>
      <c r="B24" s="18" t="str">
        <f>'ČOV stavební část'!C187</f>
        <v>Konstrukce truhlářské</v>
      </c>
      <c r="D24" s="193"/>
      <c r="E24" s="195">
        <f>'ČOV stavební část'!$G$199</f>
        <v>0</v>
      </c>
      <c r="F24" s="196">
        <f t="shared" si="0"/>
        <v>0</v>
      </c>
    </row>
    <row r="25" spans="1:6" s="1" customFormat="1">
      <c r="A25" s="62" t="str">
        <f>'ČOV stavební část'!B200</f>
        <v>19</v>
      </c>
      <c r="B25" s="18" t="str">
        <f>'ČOV stavební část'!C200</f>
        <v>Konstrukce zámečnické</v>
      </c>
      <c r="D25" s="193"/>
      <c r="E25" s="195">
        <f>'ČOV stavební část'!$G$210</f>
        <v>0</v>
      </c>
      <c r="F25" s="196">
        <f t="shared" si="0"/>
        <v>0</v>
      </c>
    </row>
    <row r="26" spans="1:6" s="1" customFormat="1">
      <c r="A26" s="62" t="str">
        <f>'ČOV stavební část'!B211</f>
        <v>20</v>
      </c>
      <c r="B26" s="18" t="str">
        <f>'ČOV stavební část'!C211</f>
        <v>Podlahy z dlaždic a obklady</v>
      </c>
      <c r="D26" s="193"/>
      <c r="E26" s="195">
        <f>'ČOV stavební část'!$G$218</f>
        <v>0</v>
      </c>
      <c r="F26" s="196">
        <f t="shared" si="0"/>
        <v>0</v>
      </c>
    </row>
    <row r="27" spans="1:6" s="1" customFormat="1">
      <c r="A27" s="62" t="str">
        <f>'ČOV stavební část'!B219</f>
        <v>21</v>
      </c>
      <c r="B27" s="18" t="str">
        <f>'ČOV stavební část'!C219</f>
        <v>Obklady keramické</v>
      </c>
      <c r="D27" s="193"/>
      <c r="E27" s="195">
        <f>'ČOV stavební část'!$G$226</f>
        <v>0</v>
      </c>
      <c r="F27" s="196">
        <f t="shared" si="0"/>
        <v>0</v>
      </c>
    </row>
    <row r="28" spans="1:6" s="1" customFormat="1">
      <c r="A28" s="62" t="str">
        <f>'ČOV stavební část'!B227</f>
        <v>22</v>
      </c>
      <c r="B28" s="18" t="str">
        <f>'ČOV stavební část'!C227</f>
        <v>Nátěry</v>
      </c>
      <c r="D28" s="193"/>
      <c r="E28" s="195">
        <f>'ČOV stavební část'!$G$235</f>
        <v>0</v>
      </c>
      <c r="F28" s="196">
        <f t="shared" si="0"/>
        <v>0</v>
      </c>
    </row>
    <row r="29" spans="1:6" s="1" customFormat="1">
      <c r="A29" s="62" t="str">
        <f>'ČOV stavební část'!B236</f>
        <v>23</v>
      </c>
      <c r="B29" s="18" t="str">
        <f>'ČOV stavební část'!C236</f>
        <v>Malby</v>
      </c>
      <c r="D29" s="193"/>
      <c r="E29" s="195">
        <f>'ČOV stavební část'!$G$241</f>
        <v>0</v>
      </c>
      <c r="F29" s="196">
        <f t="shared" si="0"/>
        <v>0</v>
      </c>
    </row>
    <row r="30" spans="1:6" s="1" customFormat="1">
      <c r="A30" s="62" t="str">
        <f>'ČOV stavební část'!B242</f>
        <v>25</v>
      </c>
      <c r="B30" s="18" t="str">
        <f>'ČOV stavební část'!C242</f>
        <v xml:space="preserve">Propojovací potrubí </v>
      </c>
      <c r="D30" s="193"/>
      <c r="E30" s="195">
        <f>'ČOV stavební část'!$G$256</f>
        <v>0</v>
      </c>
      <c r="F30" s="196">
        <f t="shared" si="0"/>
        <v>0</v>
      </c>
    </row>
    <row r="31" spans="1:6" s="1" customFormat="1">
      <c r="A31" s="62" t="str">
        <f>'ČOV stavební část'!$B$257</f>
        <v>26</v>
      </c>
      <c r="B31" s="18" t="str">
        <f>'ČOV stavební část'!$C$257</f>
        <v>Zpevněné plochy</v>
      </c>
      <c r="D31" s="193"/>
      <c r="E31" s="195">
        <f>'ČOV stavební část'!$G$265</f>
        <v>0</v>
      </c>
      <c r="F31" s="196">
        <f t="shared" si="0"/>
        <v>0</v>
      </c>
    </row>
    <row r="32" spans="1:6" s="1" customFormat="1" ht="14" thickBot="1">
      <c r="A32" s="197" t="str">
        <f>'ČOV stavební část'!$B$266</f>
        <v>27</v>
      </c>
      <c r="B32" s="198" t="str">
        <f>'ČOV stavební část'!$C$266</f>
        <v>Oplocení</v>
      </c>
      <c r="C32" s="199"/>
      <c r="D32" s="200"/>
      <c r="E32" s="201">
        <f>'ČOV stavební část'!$G$272</f>
        <v>0</v>
      </c>
      <c r="F32" s="209">
        <f t="shared" si="0"/>
        <v>0</v>
      </c>
    </row>
    <row r="33" spans="1:54" s="21" customFormat="1" ht="14" thickBot="1">
      <c r="A33" s="19"/>
      <c r="B33" s="20" t="s">
        <v>5</v>
      </c>
      <c r="C33" s="20"/>
      <c r="D33" s="194"/>
      <c r="E33" s="208">
        <f>SUM(E7:E32)</f>
        <v>0</v>
      </c>
      <c r="F33" s="210">
        <f t="shared" si="0"/>
        <v>0</v>
      </c>
    </row>
    <row r="34" spans="1:54">
      <c r="A34" s="1"/>
      <c r="B34" s="1"/>
      <c r="C34" s="1"/>
      <c r="D34" s="1"/>
      <c r="E34" s="1"/>
      <c r="F34" s="1"/>
    </row>
    <row r="35" spans="1:54" ht="19.5" customHeight="1">
      <c r="A35" s="13" t="s">
        <v>6</v>
      </c>
      <c r="B35" s="13"/>
      <c r="C35" s="13"/>
      <c r="D35" s="13"/>
      <c r="E35" s="13"/>
      <c r="F35" s="13"/>
      <c r="AX35" s="2"/>
      <c r="AY35" s="2"/>
      <c r="AZ35" s="2"/>
      <c r="BA35" s="2"/>
      <c r="BB35" s="2"/>
    </row>
    <row r="36" spans="1:54" ht="14" thickBot="1"/>
    <row r="37" spans="1:54" ht="14" thickBot="1">
      <c r="A37" s="3" t="s">
        <v>7</v>
      </c>
      <c r="B37" s="4"/>
      <c r="C37" s="4"/>
      <c r="D37" s="435"/>
      <c r="E37" s="436" t="s">
        <v>696</v>
      </c>
      <c r="F37" s="438" t="s">
        <v>392</v>
      </c>
    </row>
    <row r="38" spans="1:54">
      <c r="A38" s="22" t="s">
        <v>79</v>
      </c>
      <c r="B38" s="23"/>
      <c r="C38" s="23"/>
      <c r="D38" s="23"/>
      <c r="E38" s="437"/>
      <c r="F38" s="24">
        <f>E38*1.21</f>
        <v>0</v>
      </c>
      <c r="H38" s="2"/>
      <c r="AX38">
        <v>2</v>
      </c>
    </row>
    <row r="39" spans="1:54">
      <c r="A39" s="22" t="s">
        <v>80</v>
      </c>
      <c r="B39" s="23"/>
      <c r="C39" s="23"/>
      <c r="D39" s="23"/>
      <c r="E39" s="437"/>
      <c r="F39" s="24">
        <f>E39*1.21</f>
        <v>0</v>
      </c>
      <c r="AX39">
        <v>2</v>
      </c>
    </row>
    <row r="40" spans="1:54" ht="14" thickBot="1">
      <c r="A40" s="25"/>
      <c r="B40" s="26" t="s">
        <v>10</v>
      </c>
      <c r="C40" s="27"/>
      <c r="D40" s="434"/>
      <c r="E40" s="440">
        <f>SUM(E38:E39)</f>
        <v>0</v>
      </c>
      <c r="F40" s="185">
        <f>SUM(F38:F39)</f>
        <v>0</v>
      </c>
    </row>
    <row r="42" spans="1:54">
      <c r="B42" s="21"/>
      <c r="F42" s="28"/>
    </row>
    <row r="43" spans="1:54">
      <c r="F43" s="28"/>
    </row>
    <row r="44" spans="1:54">
      <c r="F44" s="28"/>
    </row>
    <row r="45" spans="1:54">
      <c r="F45" s="28"/>
    </row>
    <row r="46" spans="1:54">
      <c r="F46" s="28"/>
    </row>
    <row r="47" spans="1:54">
      <c r="F47" s="28"/>
    </row>
    <row r="48" spans="1:54">
      <c r="F48" s="28"/>
    </row>
    <row r="49" spans="6:6">
      <c r="F49" s="28"/>
    </row>
    <row r="50" spans="6:6">
      <c r="F50" s="28"/>
    </row>
    <row r="51" spans="6:6">
      <c r="F51" s="28"/>
    </row>
    <row r="52" spans="6:6">
      <c r="F52" s="28"/>
    </row>
    <row r="53" spans="6:6">
      <c r="F53" s="28"/>
    </row>
    <row r="54" spans="6:6">
      <c r="F54" s="28"/>
    </row>
    <row r="55" spans="6:6">
      <c r="F55" s="28"/>
    </row>
    <row r="56" spans="6:6">
      <c r="F56" s="28"/>
    </row>
    <row r="57" spans="6:6">
      <c r="F57" s="28"/>
    </row>
    <row r="58" spans="6:6">
      <c r="F58" s="28"/>
    </row>
    <row r="59" spans="6:6">
      <c r="F59" s="28"/>
    </row>
    <row r="60" spans="6:6">
      <c r="F60" s="28"/>
    </row>
    <row r="61" spans="6:6">
      <c r="F61" s="28"/>
    </row>
    <row r="62" spans="6:6">
      <c r="F62" s="28"/>
    </row>
    <row r="63" spans="6:6">
      <c r="F63" s="28"/>
    </row>
    <row r="64" spans="6:6">
      <c r="F64" s="28"/>
    </row>
    <row r="65" spans="6:6">
      <c r="F65" s="28"/>
    </row>
    <row r="66" spans="6:6">
      <c r="F66" s="28"/>
    </row>
    <row r="67" spans="6:6">
      <c r="F67" s="28"/>
    </row>
    <row r="68" spans="6:6">
      <c r="F68" s="28"/>
    </row>
    <row r="69" spans="6:6">
      <c r="F69" s="28"/>
    </row>
    <row r="70" spans="6:6">
      <c r="F70" s="28"/>
    </row>
    <row r="71" spans="6:6">
      <c r="F71" s="28"/>
    </row>
    <row r="72" spans="6:6">
      <c r="F72" s="28"/>
    </row>
    <row r="73" spans="6:6">
      <c r="F73" s="28"/>
    </row>
    <row r="74" spans="6:6">
      <c r="F74" s="28"/>
    </row>
    <row r="75" spans="6:6">
      <c r="F75" s="28"/>
    </row>
    <row r="76" spans="6:6">
      <c r="F76" s="28"/>
    </row>
    <row r="77" spans="6:6">
      <c r="F77" s="28"/>
    </row>
    <row r="78" spans="6:6">
      <c r="F78" s="28"/>
    </row>
    <row r="79" spans="6:6">
      <c r="F79" s="28"/>
    </row>
    <row r="80" spans="6:6">
      <c r="F80" s="28"/>
    </row>
    <row r="81" spans="6:6">
      <c r="F81" s="28"/>
    </row>
    <row r="82" spans="6:6">
      <c r="F82" s="28"/>
    </row>
    <row r="83" spans="6:6">
      <c r="F83" s="28"/>
    </row>
    <row r="84" spans="6:6">
      <c r="F84" s="28"/>
    </row>
    <row r="85" spans="6:6">
      <c r="F85" s="28"/>
    </row>
    <row r="86" spans="6:6">
      <c r="F86" s="28"/>
    </row>
    <row r="87" spans="6:6">
      <c r="F87" s="28"/>
    </row>
    <row r="88" spans="6:6">
      <c r="F88" s="28"/>
    </row>
    <row r="89" spans="6:6">
      <c r="F89" s="28"/>
    </row>
    <row r="90" spans="6:6">
      <c r="F90" s="28"/>
    </row>
    <row r="91" spans="6:6">
      <c r="F91" s="28"/>
    </row>
  </sheetData>
  <mergeCells count="2">
    <mergeCell ref="A1:B1"/>
    <mergeCell ref="A2:B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/>
  <headerFooter alignWithMargins="0">
    <oddFooter>&amp;R&amp;"Arial,obyčejné"Strana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 enableFormatConditionsCalculation="0"/>
  <dimension ref="A1:CI335"/>
  <sheetViews>
    <sheetView showGridLines="0" showZeros="0" view="pageBreakPreview" zoomScaleNormal="82" zoomScaleSheetLayoutView="100" zoomScalePageLayoutView="82" workbookViewId="0">
      <selection activeCell="F272" sqref="F272"/>
    </sheetView>
  </sheetViews>
  <sheetFormatPr baseColWidth="10" defaultColWidth="9.140625" defaultRowHeight="13" x14ac:dyDescent="0"/>
  <cols>
    <col min="1" max="1" width="4.42578125" style="29" customWidth="1"/>
    <col min="2" max="2" width="15" style="106" customWidth="1"/>
    <col min="3" max="3" width="41.140625" style="29" customWidth="1"/>
    <col min="4" max="4" width="5.5703125" style="29" customWidth="1"/>
    <col min="5" max="5" width="8.5703125" style="37" customWidth="1"/>
    <col min="6" max="6" width="9.85546875" style="29" customWidth="1"/>
    <col min="7" max="7" width="13.85546875" style="29" customWidth="1"/>
    <col min="8" max="8" width="9.140625" style="29" bestFit="1" customWidth="1"/>
    <col min="9" max="9" width="13" style="80" customWidth="1"/>
    <col min="10" max="10" width="6" style="64" bestFit="1" customWidth="1"/>
    <col min="11" max="12" width="5.5703125" style="64" bestFit="1" customWidth="1"/>
    <col min="13" max="16384" width="9.140625" style="29"/>
  </cols>
  <sheetData>
    <row r="1" spans="1:87" ht="16">
      <c r="A1" s="454" t="s">
        <v>416</v>
      </c>
      <c r="B1" s="454"/>
      <c r="C1" s="454"/>
      <c r="D1" s="454"/>
      <c r="E1" s="454"/>
      <c r="F1" s="454"/>
      <c r="G1" s="454"/>
    </row>
    <row r="2" spans="1:87" ht="14.25" customHeight="1" thickBot="1">
      <c r="B2" s="105"/>
      <c r="C2" s="30"/>
      <c r="D2" s="30"/>
      <c r="E2" s="31"/>
      <c r="F2" s="30"/>
      <c r="G2" s="30"/>
    </row>
    <row r="3" spans="1:87" ht="14" thickTop="1">
      <c r="A3" s="450" t="s">
        <v>1</v>
      </c>
      <c r="B3" s="451"/>
      <c r="C3" s="5" t="s">
        <v>705</v>
      </c>
      <c r="D3" s="6"/>
      <c r="E3" s="32" t="s">
        <v>11</v>
      </c>
      <c r="F3" s="33" t="s">
        <v>396</v>
      </c>
      <c r="G3" s="34"/>
    </row>
    <row r="4" spans="1:87" ht="14" thickBot="1">
      <c r="A4" s="455" t="s">
        <v>2</v>
      </c>
      <c r="B4" s="453"/>
      <c r="C4" s="9" t="s">
        <v>705</v>
      </c>
      <c r="D4" s="10"/>
      <c r="E4" s="456"/>
      <c r="F4" s="457"/>
      <c r="G4" s="458"/>
    </row>
    <row r="5" spans="1:87" ht="14" thickTop="1">
      <c r="A5" s="35"/>
      <c r="C5" s="36"/>
      <c r="G5" s="38"/>
    </row>
    <row r="6" spans="1:87">
      <c r="A6" s="39" t="s">
        <v>12</v>
      </c>
      <c r="B6" s="107" t="s">
        <v>13</v>
      </c>
      <c r="C6" s="40" t="s">
        <v>14</v>
      </c>
      <c r="D6" s="40" t="s">
        <v>15</v>
      </c>
      <c r="E6" s="41" t="s">
        <v>16</v>
      </c>
      <c r="F6" s="40" t="s">
        <v>17</v>
      </c>
      <c r="G6" s="42" t="s">
        <v>18</v>
      </c>
    </row>
    <row r="7" spans="1:87">
      <c r="A7" s="43" t="s">
        <v>19</v>
      </c>
      <c r="B7" s="108" t="s">
        <v>20</v>
      </c>
      <c r="C7" s="44" t="s">
        <v>21</v>
      </c>
      <c r="D7" s="45"/>
      <c r="E7" s="46"/>
      <c r="F7" s="46"/>
      <c r="G7" s="47"/>
      <c r="H7" s="48"/>
      <c r="I7" s="81"/>
      <c r="J7" s="65"/>
    </row>
    <row r="8" spans="1:87">
      <c r="A8" s="69">
        <v>1</v>
      </c>
      <c r="B8" s="109" t="s">
        <v>24</v>
      </c>
      <c r="C8" s="70" t="s">
        <v>25</v>
      </c>
      <c r="D8" s="71" t="s">
        <v>26</v>
      </c>
      <c r="E8" s="74">
        <v>100</v>
      </c>
      <c r="F8" s="72">
        <v>0</v>
      </c>
      <c r="G8" s="73">
        <f>E8*F8</f>
        <v>0</v>
      </c>
      <c r="H8" s="77"/>
      <c r="J8" s="65"/>
      <c r="BJ8" s="49">
        <v>1</v>
      </c>
      <c r="BK8" s="49">
        <v>1</v>
      </c>
      <c r="CI8" s="29">
        <v>0</v>
      </c>
    </row>
    <row r="9" spans="1:87">
      <c r="A9" s="69">
        <v>2</v>
      </c>
      <c r="B9" s="109" t="s">
        <v>184</v>
      </c>
      <c r="C9" s="70" t="s">
        <v>27</v>
      </c>
      <c r="D9" s="71" t="s">
        <v>28</v>
      </c>
      <c r="E9" s="74">
        <v>672</v>
      </c>
      <c r="F9" s="72"/>
      <c r="G9" s="95">
        <f>E9*F9</f>
        <v>0</v>
      </c>
      <c r="H9" s="77"/>
      <c r="J9" s="65"/>
      <c r="BJ9" s="49">
        <v>1</v>
      </c>
      <c r="BK9" s="49">
        <v>1</v>
      </c>
      <c r="CI9" s="29">
        <v>0</v>
      </c>
    </row>
    <row r="10" spans="1:87">
      <c r="A10" s="89"/>
      <c r="B10" s="110"/>
      <c r="C10" s="99" t="s">
        <v>192</v>
      </c>
      <c r="D10" s="91"/>
      <c r="E10" s="92"/>
      <c r="F10" s="93"/>
      <c r="G10" s="96"/>
      <c r="H10" s="77"/>
      <c r="J10" s="65"/>
      <c r="BJ10" s="49"/>
      <c r="BK10" s="49"/>
    </row>
    <row r="11" spans="1:87" ht="15.75" customHeight="1">
      <c r="A11" s="98"/>
      <c r="B11" s="111"/>
      <c r="C11" s="100" t="s">
        <v>193</v>
      </c>
      <c r="D11" s="101"/>
      <c r="E11" s="102"/>
      <c r="F11" s="103"/>
      <c r="G11" s="97"/>
      <c r="H11" s="77"/>
      <c r="J11" s="65"/>
      <c r="BJ11" s="49"/>
      <c r="BK11" s="49"/>
    </row>
    <row r="12" spans="1:87">
      <c r="A12" s="89">
        <v>3</v>
      </c>
      <c r="B12" s="110" t="s">
        <v>230</v>
      </c>
      <c r="C12" s="90" t="s">
        <v>403</v>
      </c>
      <c r="D12" s="91" t="s">
        <v>39</v>
      </c>
      <c r="E12" s="92">
        <v>2</v>
      </c>
      <c r="F12" s="93"/>
      <c r="G12" s="94">
        <f>E12*F12</f>
        <v>0</v>
      </c>
      <c r="H12" s="77"/>
      <c r="J12" s="65"/>
      <c r="BJ12" s="49"/>
      <c r="BK12" s="49"/>
    </row>
    <row r="13" spans="1:87">
      <c r="A13" s="89"/>
      <c r="B13" s="110"/>
      <c r="C13" s="99" t="s">
        <v>194</v>
      </c>
      <c r="D13" s="91"/>
      <c r="E13" s="92"/>
      <c r="F13" s="93"/>
      <c r="G13" s="94"/>
      <c r="H13" s="77"/>
      <c r="J13" s="65"/>
      <c r="BJ13" s="49"/>
      <c r="BK13" s="49"/>
    </row>
    <row r="14" spans="1:87">
      <c r="A14" s="69">
        <v>4</v>
      </c>
      <c r="B14" s="109" t="s">
        <v>244</v>
      </c>
      <c r="C14" s="70" t="s">
        <v>29</v>
      </c>
      <c r="D14" s="71" t="s">
        <v>23</v>
      </c>
      <c r="E14" s="74">
        <v>80.040000000000006</v>
      </c>
      <c r="F14" s="72"/>
      <c r="G14" s="73">
        <f>E14*F14</f>
        <v>0</v>
      </c>
      <c r="H14" s="77"/>
      <c r="J14" s="65"/>
      <c r="BJ14" s="49">
        <v>2</v>
      </c>
      <c r="BK14" s="49">
        <v>1</v>
      </c>
      <c r="CI14" s="29">
        <v>0</v>
      </c>
    </row>
    <row r="15" spans="1:87" ht="36.75" customHeight="1">
      <c r="A15" s="89"/>
      <c r="B15" s="110"/>
      <c r="C15" s="182" t="s">
        <v>245</v>
      </c>
      <c r="D15" s="91"/>
      <c r="E15" s="92"/>
      <c r="F15" s="93"/>
      <c r="G15" s="94"/>
      <c r="H15" s="77"/>
      <c r="J15" s="65"/>
      <c r="BJ15" s="49"/>
      <c r="BK15" s="49"/>
    </row>
    <row r="16" spans="1:87" ht="21.75" customHeight="1">
      <c r="A16" s="98"/>
      <c r="B16" s="111"/>
      <c r="C16" s="100" t="s">
        <v>404</v>
      </c>
      <c r="D16" s="101"/>
      <c r="E16" s="102"/>
      <c r="F16" s="103"/>
      <c r="G16" s="104"/>
      <c r="H16" s="77"/>
      <c r="J16" s="65"/>
      <c r="BJ16" s="49"/>
      <c r="BK16" s="49"/>
    </row>
    <row r="17" spans="1:87">
      <c r="A17" s="89">
        <v>5</v>
      </c>
      <c r="B17" s="110" t="s">
        <v>246</v>
      </c>
      <c r="C17" s="90" t="s">
        <v>181</v>
      </c>
      <c r="D17" s="91" t="s">
        <v>23</v>
      </c>
      <c r="E17" s="92">
        <v>1173.92</v>
      </c>
      <c r="F17" s="93"/>
      <c r="G17" s="94">
        <f>E17*F17</f>
        <v>0</v>
      </c>
      <c r="H17" s="77"/>
      <c r="J17" s="65"/>
      <c r="BJ17" s="49">
        <v>2</v>
      </c>
      <c r="BK17" s="49">
        <v>1</v>
      </c>
      <c r="CI17" s="29">
        <v>1.99999999999978E-4</v>
      </c>
    </row>
    <row r="18" spans="1:87">
      <c r="A18" s="89"/>
      <c r="B18" s="110"/>
      <c r="C18" s="99"/>
      <c r="D18" s="91"/>
      <c r="E18" s="92"/>
      <c r="F18" s="93"/>
      <c r="G18" s="94"/>
      <c r="H18" s="77"/>
      <c r="J18" s="65"/>
      <c r="BJ18" s="49"/>
      <c r="BK18" s="49"/>
    </row>
    <row r="19" spans="1:87" ht="22">
      <c r="A19" s="89"/>
      <c r="B19" s="110"/>
      <c r="C19" s="172" t="s">
        <v>402</v>
      </c>
      <c r="D19" s="91"/>
      <c r="E19" s="92"/>
      <c r="F19" s="93"/>
      <c r="G19" s="94"/>
      <c r="H19" s="77"/>
      <c r="J19" s="65"/>
      <c r="BJ19" s="49"/>
      <c r="BK19" s="49"/>
    </row>
    <row r="20" spans="1:87">
      <c r="A20" s="69">
        <v>6</v>
      </c>
      <c r="B20" s="109" t="s">
        <v>219</v>
      </c>
      <c r="C20" s="70" t="s">
        <v>248</v>
      </c>
      <c r="D20" s="71" t="s">
        <v>23</v>
      </c>
      <c r="E20" s="74">
        <v>1173.92</v>
      </c>
      <c r="F20" s="72"/>
      <c r="G20" s="73">
        <f>E20*F20</f>
        <v>0</v>
      </c>
      <c r="H20" s="77"/>
      <c r="J20" s="65"/>
      <c r="BJ20" s="49"/>
      <c r="BK20" s="49"/>
    </row>
    <row r="21" spans="1:87">
      <c r="A21" s="98"/>
      <c r="B21" s="111"/>
      <c r="C21" s="99" t="s">
        <v>247</v>
      </c>
      <c r="D21" s="101"/>
      <c r="E21" s="102"/>
      <c r="F21" s="103"/>
      <c r="G21" s="104"/>
      <c r="H21" s="77"/>
      <c r="J21" s="65"/>
      <c r="BJ21" s="49"/>
      <c r="BK21" s="49"/>
    </row>
    <row r="22" spans="1:87">
      <c r="A22" s="69">
        <v>7</v>
      </c>
      <c r="B22" s="109" t="s">
        <v>250</v>
      </c>
      <c r="C22" s="70" t="s">
        <v>251</v>
      </c>
      <c r="D22" s="71" t="s">
        <v>23</v>
      </c>
      <c r="E22" s="74">
        <v>325</v>
      </c>
      <c r="F22" s="72"/>
      <c r="G22" s="73">
        <f>E22*F22</f>
        <v>0</v>
      </c>
      <c r="H22" s="77"/>
      <c r="J22" s="65"/>
      <c r="BJ22" s="49"/>
      <c r="BK22" s="49"/>
    </row>
    <row r="23" spans="1:87">
      <c r="A23" s="98"/>
      <c r="B23" s="111"/>
      <c r="C23" s="99" t="s">
        <v>253</v>
      </c>
      <c r="D23" s="101"/>
      <c r="E23" s="102"/>
      <c r="F23" s="103"/>
      <c r="G23" s="104"/>
      <c r="H23" s="77"/>
      <c r="J23" s="65"/>
      <c r="BJ23" s="49"/>
      <c r="BK23" s="49"/>
    </row>
    <row r="24" spans="1:87">
      <c r="A24" s="89">
        <v>8</v>
      </c>
      <c r="B24" s="110" t="s">
        <v>220</v>
      </c>
      <c r="C24" s="70" t="s">
        <v>182</v>
      </c>
      <c r="D24" s="91" t="s">
        <v>23</v>
      </c>
      <c r="E24" s="92">
        <v>651.5</v>
      </c>
      <c r="F24" s="93"/>
      <c r="G24" s="73">
        <f>E24*F24</f>
        <v>0</v>
      </c>
      <c r="H24" s="77"/>
      <c r="J24" s="65"/>
      <c r="BJ24" s="49">
        <v>2</v>
      </c>
      <c r="BK24" s="49">
        <v>1</v>
      </c>
      <c r="CI24" s="29">
        <v>0</v>
      </c>
    </row>
    <row r="25" spans="1:87">
      <c r="A25" s="89"/>
      <c r="B25" s="110"/>
      <c r="C25" s="99" t="s">
        <v>252</v>
      </c>
      <c r="D25" s="91"/>
      <c r="E25" s="92"/>
      <c r="F25" s="93"/>
      <c r="G25" s="94">
        <f>E25*F25</f>
        <v>0</v>
      </c>
      <c r="H25" s="77"/>
      <c r="J25" s="65"/>
      <c r="BJ25" s="49"/>
      <c r="BK25" s="49"/>
    </row>
    <row r="26" spans="1:87" ht="22">
      <c r="A26" s="98"/>
      <c r="B26" s="111"/>
      <c r="C26" s="100" t="s">
        <v>195</v>
      </c>
      <c r="D26" s="101"/>
      <c r="E26" s="102"/>
      <c r="F26" s="103"/>
      <c r="G26" s="104">
        <f>E26*F26</f>
        <v>0</v>
      </c>
      <c r="H26" s="77"/>
      <c r="J26" s="65"/>
      <c r="BJ26" s="49"/>
      <c r="BK26" s="49"/>
    </row>
    <row r="27" spans="1:87">
      <c r="A27" s="89">
        <v>9</v>
      </c>
      <c r="B27" s="110" t="s">
        <v>187</v>
      </c>
      <c r="C27" s="90" t="s">
        <v>186</v>
      </c>
      <c r="D27" s="91" t="s">
        <v>26</v>
      </c>
      <c r="E27" s="92">
        <v>374.4</v>
      </c>
      <c r="F27" s="93"/>
      <c r="G27" s="94">
        <f>E27*F27</f>
        <v>0</v>
      </c>
      <c r="H27" s="77"/>
      <c r="J27" s="65"/>
      <c r="BJ27" s="49"/>
      <c r="BK27" s="49"/>
    </row>
    <row r="28" spans="1:87">
      <c r="A28" s="89"/>
      <c r="B28" s="110"/>
      <c r="C28" s="99" t="s">
        <v>698</v>
      </c>
      <c r="D28" s="91"/>
      <c r="E28" s="92"/>
      <c r="F28" s="93"/>
      <c r="G28" s="94"/>
      <c r="H28" s="77"/>
      <c r="J28" s="65"/>
      <c r="BJ28" s="49"/>
      <c r="BK28" s="49"/>
    </row>
    <row r="29" spans="1:87">
      <c r="A29" s="89"/>
      <c r="B29" s="110"/>
      <c r="C29" s="100" t="s">
        <v>401</v>
      </c>
      <c r="D29" s="91"/>
      <c r="E29" s="92"/>
      <c r="F29" s="93"/>
      <c r="G29" s="94"/>
      <c r="H29" s="77"/>
      <c r="J29" s="65"/>
      <c r="BJ29" s="49"/>
      <c r="BK29" s="49"/>
    </row>
    <row r="30" spans="1:87" ht="13.5" customHeight="1">
      <c r="A30" s="69">
        <v>10</v>
      </c>
      <c r="B30" s="109" t="s">
        <v>189</v>
      </c>
      <c r="C30" s="70" t="s">
        <v>188</v>
      </c>
      <c r="D30" s="71" t="s">
        <v>26</v>
      </c>
      <c r="E30" s="74">
        <v>374.4</v>
      </c>
      <c r="F30" s="72"/>
      <c r="G30" s="88">
        <f>F30*E30</f>
        <v>0</v>
      </c>
      <c r="H30" s="77"/>
      <c r="J30" s="65"/>
      <c r="BJ30" s="49"/>
      <c r="BK30" s="49"/>
    </row>
    <row r="31" spans="1:87">
      <c r="A31" s="69">
        <v>11</v>
      </c>
      <c r="B31" s="109" t="s">
        <v>191</v>
      </c>
      <c r="C31" s="70" t="s">
        <v>190</v>
      </c>
      <c r="D31" s="71" t="s">
        <v>26</v>
      </c>
      <c r="E31" s="74">
        <v>374.4</v>
      </c>
      <c r="F31" s="72"/>
      <c r="G31" s="73">
        <f>F31*E31</f>
        <v>0</v>
      </c>
      <c r="H31" s="77"/>
      <c r="J31" s="65"/>
      <c r="BJ31" s="49"/>
      <c r="BK31" s="49"/>
    </row>
    <row r="32" spans="1:87">
      <c r="A32" s="69">
        <v>12</v>
      </c>
      <c r="B32" s="109" t="s">
        <v>223</v>
      </c>
      <c r="C32" s="70" t="s">
        <v>249</v>
      </c>
      <c r="D32" s="204" t="s">
        <v>26</v>
      </c>
      <c r="E32" s="74">
        <v>221.5</v>
      </c>
      <c r="F32" s="72"/>
      <c r="G32" s="73">
        <f>E32*F32</f>
        <v>0</v>
      </c>
      <c r="H32" s="77"/>
      <c r="J32" s="65"/>
      <c r="BJ32" s="49">
        <v>2</v>
      </c>
      <c r="BK32" s="49">
        <v>1</v>
      </c>
      <c r="CI32" s="29">
        <v>0</v>
      </c>
    </row>
    <row r="33" spans="1:87">
      <c r="A33" s="89"/>
      <c r="B33" s="110"/>
      <c r="C33" s="99" t="s">
        <v>699</v>
      </c>
      <c r="D33" s="205"/>
      <c r="E33" s="92"/>
      <c r="F33" s="93"/>
      <c r="G33" s="94"/>
      <c r="H33" s="77"/>
      <c r="J33" s="65"/>
      <c r="BJ33" s="49"/>
      <c r="BK33" s="49"/>
    </row>
    <row r="34" spans="1:87">
      <c r="A34" s="98"/>
      <c r="B34" s="111"/>
      <c r="C34" s="100" t="s">
        <v>405</v>
      </c>
      <c r="D34" s="206"/>
      <c r="E34" s="102"/>
      <c r="F34" s="103"/>
      <c r="G34" s="104"/>
      <c r="H34" s="77"/>
      <c r="J34" s="65"/>
      <c r="BJ34" s="49"/>
      <c r="BK34" s="49"/>
    </row>
    <row r="35" spans="1:87">
      <c r="A35" s="89">
        <v>13</v>
      </c>
      <c r="B35" s="110" t="s">
        <v>221</v>
      </c>
      <c r="C35" s="90" t="s">
        <v>150</v>
      </c>
      <c r="D35" s="205" t="s">
        <v>26</v>
      </c>
      <c r="E35" s="92">
        <v>221.5</v>
      </c>
      <c r="F35" s="93"/>
      <c r="G35" s="94">
        <f>E35*F35</f>
        <v>0</v>
      </c>
      <c r="H35" s="77"/>
      <c r="J35" s="65"/>
      <c r="BJ35" s="49">
        <v>2</v>
      </c>
      <c r="BK35" s="49">
        <v>1</v>
      </c>
      <c r="CI35" s="29">
        <v>0</v>
      </c>
    </row>
    <row r="36" spans="1:87">
      <c r="A36" s="89"/>
      <c r="B36" s="110"/>
      <c r="C36" s="99" t="s">
        <v>222</v>
      </c>
      <c r="D36" s="205"/>
      <c r="E36" s="92"/>
      <c r="F36" s="93"/>
      <c r="G36" s="94"/>
      <c r="H36" s="77"/>
      <c r="J36" s="65"/>
      <c r="BJ36" s="49"/>
      <c r="BK36" s="49"/>
    </row>
    <row r="37" spans="1:87">
      <c r="A37" s="84">
        <v>14</v>
      </c>
      <c r="B37" s="112" t="s">
        <v>196</v>
      </c>
      <c r="C37" s="112" t="s">
        <v>197</v>
      </c>
      <c r="D37" s="129" t="s">
        <v>26</v>
      </c>
      <c r="E37" s="207">
        <v>15</v>
      </c>
      <c r="F37" s="118"/>
      <c r="G37" s="119">
        <f>F37*E37</f>
        <v>0</v>
      </c>
      <c r="H37" s="77"/>
      <c r="J37" s="65"/>
      <c r="BJ37" s="49"/>
      <c r="BK37" s="49"/>
    </row>
    <row r="38" spans="1:87">
      <c r="A38" s="84">
        <v>15</v>
      </c>
      <c r="B38" s="112" t="s">
        <v>198</v>
      </c>
      <c r="C38" s="112" t="s">
        <v>199</v>
      </c>
      <c r="D38" s="129" t="s">
        <v>26</v>
      </c>
      <c r="E38" s="207">
        <v>221.5</v>
      </c>
      <c r="F38" s="118"/>
      <c r="G38" s="119">
        <f>F38*E38</f>
        <v>0</v>
      </c>
      <c r="H38" s="77"/>
      <c r="J38" s="65"/>
      <c r="BJ38" s="49"/>
      <c r="BK38" s="49"/>
    </row>
    <row r="39" spans="1:87">
      <c r="A39" s="84">
        <v>16</v>
      </c>
      <c r="B39" s="112" t="s">
        <v>200</v>
      </c>
      <c r="C39" s="112" t="s">
        <v>201</v>
      </c>
      <c r="D39" s="129" t="s">
        <v>23</v>
      </c>
      <c r="E39" s="207">
        <v>50</v>
      </c>
      <c r="F39" s="118"/>
      <c r="G39" s="119">
        <f>F39*E39</f>
        <v>0</v>
      </c>
      <c r="H39" s="77"/>
      <c r="J39" s="65"/>
      <c r="BJ39" s="49"/>
      <c r="BK39" s="49"/>
    </row>
    <row r="40" spans="1:87">
      <c r="A40" s="69">
        <v>17</v>
      </c>
      <c r="B40" s="113" t="s">
        <v>224</v>
      </c>
      <c r="C40" s="83" t="s">
        <v>180</v>
      </c>
      <c r="D40" s="85" t="s">
        <v>39</v>
      </c>
      <c r="E40" s="86">
        <v>2</v>
      </c>
      <c r="F40" s="87"/>
      <c r="G40" s="88">
        <f>E40*F40</f>
        <v>0</v>
      </c>
      <c r="H40" s="77"/>
      <c r="J40" s="65"/>
      <c r="BJ40" s="49">
        <v>2</v>
      </c>
      <c r="BK40" s="49">
        <v>1</v>
      </c>
      <c r="CI40" s="29">
        <v>0</v>
      </c>
    </row>
    <row r="41" spans="1:87">
      <c r="A41" s="69">
        <v>18</v>
      </c>
      <c r="B41" s="109" t="s">
        <v>225</v>
      </c>
      <c r="C41" s="70" t="s">
        <v>183</v>
      </c>
      <c r="D41" s="71" t="s">
        <v>39</v>
      </c>
      <c r="E41" s="74">
        <v>5</v>
      </c>
      <c r="F41" s="72"/>
      <c r="G41" s="73">
        <f>E41*F41</f>
        <v>0</v>
      </c>
      <c r="H41" s="77"/>
      <c r="J41" s="65"/>
      <c r="BJ41" s="49">
        <v>2</v>
      </c>
      <c r="BK41" s="49">
        <v>1</v>
      </c>
      <c r="CI41" s="29">
        <v>0</v>
      </c>
    </row>
    <row r="42" spans="1:87">
      <c r="A42" s="50"/>
      <c r="B42" s="114" t="s">
        <v>22</v>
      </c>
      <c r="C42" s="51" t="str">
        <f>CONCATENATE(B7," ",C7)</f>
        <v>1 Zemní práce</v>
      </c>
      <c r="D42" s="52"/>
      <c r="E42" s="52"/>
      <c r="F42" s="53"/>
      <c r="G42" s="54">
        <f>SUM(G7:G41)</f>
        <v>0</v>
      </c>
      <c r="H42" s="77"/>
      <c r="J42" s="65"/>
    </row>
    <row r="43" spans="1:87">
      <c r="A43" s="43" t="s">
        <v>19</v>
      </c>
      <c r="B43" s="108" t="s">
        <v>156</v>
      </c>
      <c r="C43" s="44" t="s">
        <v>31</v>
      </c>
      <c r="D43" s="45"/>
      <c r="E43" s="75"/>
      <c r="F43" s="46"/>
      <c r="G43" s="47"/>
      <c r="H43" s="78"/>
      <c r="I43" s="81"/>
      <c r="J43" s="65"/>
    </row>
    <row r="44" spans="1:87">
      <c r="A44" s="69">
        <v>19</v>
      </c>
      <c r="B44" s="109" t="s">
        <v>226</v>
      </c>
      <c r="C44" s="70" t="s">
        <v>254</v>
      </c>
      <c r="D44" s="71" t="s">
        <v>44</v>
      </c>
      <c r="E44" s="74">
        <v>52</v>
      </c>
      <c r="F44" s="72"/>
      <c r="G44" s="73">
        <f>E44*F44</f>
        <v>0</v>
      </c>
      <c r="H44" s="77"/>
      <c r="J44" s="65"/>
      <c r="BJ44" s="49">
        <v>1</v>
      </c>
      <c r="BK44" s="49">
        <v>1</v>
      </c>
      <c r="CI44" s="29">
        <v>0</v>
      </c>
    </row>
    <row r="45" spans="1:87">
      <c r="A45" s="69">
        <v>20</v>
      </c>
      <c r="B45" s="109" t="s">
        <v>32</v>
      </c>
      <c r="C45" s="70" t="s">
        <v>33</v>
      </c>
      <c r="D45" s="71" t="s">
        <v>23</v>
      </c>
      <c r="E45" s="74">
        <v>28.46</v>
      </c>
      <c r="F45" s="72"/>
      <c r="G45" s="73">
        <f>E45*F45</f>
        <v>0</v>
      </c>
      <c r="H45" s="77"/>
      <c r="J45" s="65"/>
      <c r="BJ45" s="49">
        <v>1</v>
      </c>
      <c r="BK45" s="49">
        <v>1</v>
      </c>
      <c r="CI45" s="29">
        <v>0</v>
      </c>
    </row>
    <row r="46" spans="1:87" ht="14.25" customHeight="1">
      <c r="A46" s="98"/>
      <c r="B46" s="111"/>
      <c r="C46" s="100" t="s">
        <v>202</v>
      </c>
      <c r="D46" s="101"/>
      <c r="E46" s="102"/>
      <c r="F46" s="103"/>
      <c r="G46" s="104"/>
      <c r="H46" s="77"/>
      <c r="J46" s="65"/>
      <c r="BJ46" s="49"/>
      <c r="BK46" s="49"/>
    </row>
    <row r="47" spans="1:87">
      <c r="A47" s="89">
        <v>21</v>
      </c>
      <c r="B47" s="110" t="s">
        <v>227</v>
      </c>
      <c r="C47" s="120" t="s">
        <v>82</v>
      </c>
      <c r="D47" s="71" t="s">
        <v>23</v>
      </c>
      <c r="E47" s="74">
        <v>14.23</v>
      </c>
      <c r="F47" s="121"/>
      <c r="G47" s="94">
        <f>E47*F47</f>
        <v>0</v>
      </c>
      <c r="H47" s="77"/>
      <c r="J47" s="65"/>
      <c r="BJ47" s="49">
        <v>1</v>
      </c>
      <c r="BK47" s="49">
        <v>1</v>
      </c>
      <c r="CI47" s="29">
        <v>0</v>
      </c>
    </row>
    <row r="48" spans="1:87">
      <c r="A48" s="89"/>
      <c r="B48" s="110"/>
      <c r="C48" s="100" t="s">
        <v>203</v>
      </c>
      <c r="D48" s="101"/>
      <c r="E48" s="102"/>
      <c r="F48" s="121"/>
      <c r="G48" s="94"/>
      <c r="H48" s="77"/>
      <c r="J48" s="65"/>
      <c r="BJ48" s="49"/>
      <c r="BK48" s="49"/>
    </row>
    <row r="49" spans="1:87">
      <c r="A49" s="50"/>
      <c r="B49" s="114" t="s">
        <v>22</v>
      </c>
      <c r="C49" s="51" t="str">
        <f>CONCATENATE(B43," ",C43)</f>
        <v>2 Základy</v>
      </c>
      <c r="D49" s="76"/>
      <c r="E49" s="76"/>
      <c r="F49" s="53"/>
      <c r="G49" s="54">
        <f>SUM(G43:G47)</f>
        <v>0</v>
      </c>
      <c r="H49" s="77"/>
      <c r="J49" s="65"/>
    </row>
    <row r="50" spans="1:87">
      <c r="A50" s="43" t="s">
        <v>19</v>
      </c>
      <c r="B50" s="108" t="s">
        <v>34</v>
      </c>
      <c r="C50" s="122" t="s">
        <v>35</v>
      </c>
      <c r="D50" s="123"/>
      <c r="E50" s="124"/>
      <c r="F50" s="125"/>
      <c r="G50" s="126"/>
      <c r="H50" s="78"/>
      <c r="I50" s="81"/>
      <c r="J50" s="65"/>
    </row>
    <row r="51" spans="1:87">
      <c r="A51" s="69">
        <v>22</v>
      </c>
      <c r="B51" s="109" t="s">
        <v>36</v>
      </c>
      <c r="C51" s="70" t="s">
        <v>84</v>
      </c>
      <c r="D51" s="71" t="s">
        <v>37</v>
      </c>
      <c r="E51" s="74">
        <v>92.736000000000018</v>
      </c>
      <c r="F51" s="72"/>
      <c r="G51" s="73">
        <f t="shared" ref="G51:G59" si="0">E51*F51</f>
        <v>0</v>
      </c>
      <c r="H51" s="77"/>
      <c r="J51" s="65"/>
      <c r="BJ51" s="49">
        <v>1</v>
      </c>
      <c r="BK51" s="49">
        <v>1</v>
      </c>
      <c r="CI51" s="29">
        <v>0.21371999999996699</v>
      </c>
    </row>
    <row r="52" spans="1:87">
      <c r="A52" s="98"/>
      <c r="B52" s="111"/>
      <c r="C52" s="99" t="s">
        <v>707</v>
      </c>
      <c r="D52" s="101"/>
      <c r="E52" s="102"/>
      <c r="F52" s="103"/>
      <c r="G52" s="104"/>
      <c r="H52" s="77"/>
      <c r="J52" s="65"/>
      <c r="BJ52" s="49"/>
      <c r="BK52" s="49"/>
    </row>
    <row r="53" spans="1:87">
      <c r="A53" s="89">
        <v>23</v>
      </c>
      <c r="B53" s="127" t="s">
        <v>255</v>
      </c>
      <c r="C53" s="70" t="s">
        <v>83</v>
      </c>
      <c r="D53" s="128" t="s">
        <v>26</v>
      </c>
      <c r="E53" s="92">
        <v>19.11</v>
      </c>
      <c r="F53" s="93"/>
      <c r="G53" s="94">
        <f t="shared" si="0"/>
        <v>0</v>
      </c>
      <c r="H53" s="77"/>
      <c r="J53" s="65"/>
      <c r="BJ53" s="49">
        <v>1</v>
      </c>
      <c r="BK53" s="49">
        <v>1</v>
      </c>
      <c r="CI53" s="29">
        <v>7.0630000000050999E-2</v>
      </c>
    </row>
    <row r="54" spans="1:87">
      <c r="A54" s="89"/>
      <c r="B54" s="127"/>
      <c r="C54" s="99" t="s">
        <v>708</v>
      </c>
      <c r="D54" s="128"/>
      <c r="E54" s="92"/>
      <c r="F54" s="93"/>
      <c r="G54" s="94"/>
      <c r="H54" s="77"/>
      <c r="J54" s="65"/>
      <c r="BJ54" s="49"/>
      <c r="BK54" s="49"/>
    </row>
    <row r="55" spans="1:87">
      <c r="A55" s="69">
        <v>24</v>
      </c>
      <c r="B55" s="109" t="s">
        <v>258</v>
      </c>
      <c r="C55" s="83" t="s">
        <v>86</v>
      </c>
      <c r="D55" s="71" t="s">
        <v>87</v>
      </c>
      <c r="E55" s="74">
        <v>1</v>
      </c>
      <c r="F55" s="72"/>
      <c r="G55" s="73">
        <f t="shared" si="0"/>
        <v>0</v>
      </c>
      <c r="H55" s="77"/>
      <c r="J55" s="65"/>
      <c r="BJ55" s="49">
        <v>1</v>
      </c>
      <c r="BK55" s="49">
        <v>1</v>
      </c>
      <c r="CI55" s="29">
        <v>7.0630000000050999E-2</v>
      </c>
    </row>
    <row r="56" spans="1:87">
      <c r="A56" s="69">
        <v>25</v>
      </c>
      <c r="B56" s="109" t="s">
        <v>259</v>
      </c>
      <c r="C56" s="70" t="s">
        <v>88</v>
      </c>
      <c r="D56" s="71" t="s">
        <v>87</v>
      </c>
      <c r="E56" s="74">
        <v>5</v>
      </c>
      <c r="F56" s="72"/>
      <c r="G56" s="73">
        <f t="shared" si="0"/>
        <v>0</v>
      </c>
      <c r="H56" s="77"/>
      <c r="J56" s="65"/>
      <c r="BJ56" s="49">
        <v>1</v>
      </c>
      <c r="BK56" s="49">
        <v>1</v>
      </c>
      <c r="CI56" s="29">
        <v>7.0630000000050999E-2</v>
      </c>
    </row>
    <row r="57" spans="1:87">
      <c r="A57" s="69">
        <v>26</v>
      </c>
      <c r="B57" s="109" t="s">
        <v>260</v>
      </c>
      <c r="C57" s="70" t="s">
        <v>89</v>
      </c>
      <c r="D57" s="71" t="s">
        <v>87</v>
      </c>
      <c r="E57" s="74">
        <v>8</v>
      </c>
      <c r="F57" s="72"/>
      <c r="G57" s="73">
        <f t="shared" si="0"/>
        <v>0</v>
      </c>
      <c r="H57" s="77"/>
      <c r="J57" s="65"/>
      <c r="BJ57" s="49">
        <v>1</v>
      </c>
      <c r="BK57" s="49">
        <v>1</v>
      </c>
      <c r="CI57" s="29">
        <v>7.0630000000050999E-2</v>
      </c>
    </row>
    <row r="58" spans="1:87">
      <c r="A58" s="69">
        <v>27</v>
      </c>
      <c r="B58" s="109" t="s">
        <v>256</v>
      </c>
      <c r="C58" s="70" t="s">
        <v>90</v>
      </c>
      <c r="D58" s="71" t="s">
        <v>87</v>
      </c>
      <c r="E58" s="74">
        <v>1</v>
      </c>
      <c r="F58" s="72"/>
      <c r="G58" s="73">
        <f t="shared" si="0"/>
        <v>0</v>
      </c>
      <c r="H58" s="77"/>
      <c r="J58" s="65"/>
      <c r="BJ58" s="49">
        <v>1</v>
      </c>
      <c r="BK58" s="49">
        <v>1</v>
      </c>
      <c r="CI58" s="29">
        <v>7.0630000000050999E-2</v>
      </c>
    </row>
    <row r="59" spans="1:87">
      <c r="A59" s="69">
        <v>28</v>
      </c>
      <c r="B59" s="109" t="s">
        <v>257</v>
      </c>
      <c r="C59" s="70" t="s">
        <v>91</v>
      </c>
      <c r="D59" s="71" t="s">
        <v>87</v>
      </c>
      <c r="E59" s="74">
        <v>2</v>
      </c>
      <c r="F59" s="72"/>
      <c r="G59" s="73">
        <f t="shared" si="0"/>
        <v>0</v>
      </c>
      <c r="H59" s="77"/>
      <c r="J59" s="65"/>
      <c r="BJ59" s="49">
        <v>1</v>
      </c>
      <c r="BK59" s="49">
        <v>1</v>
      </c>
      <c r="CI59" s="29">
        <v>7.0630000000050999E-2</v>
      </c>
    </row>
    <row r="60" spans="1:87">
      <c r="A60" s="50"/>
      <c r="B60" s="114" t="s">
        <v>22</v>
      </c>
      <c r="C60" s="51" t="str">
        <f>CONCATENATE(B50," ",C50)</f>
        <v>3 Svislé a kompletní konstrukce</v>
      </c>
      <c r="D60" s="52"/>
      <c r="E60" s="52"/>
      <c r="F60" s="53"/>
      <c r="G60" s="54">
        <f>SUM(G50:G59)</f>
        <v>0</v>
      </c>
      <c r="H60" s="77"/>
      <c r="J60" s="65"/>
    </row>
    <row r="61" spans="1:87">
      <c r="A61" s="43" t="s">
        <v>19</v>
      </c>
      <c r="B61" s="108" t="s">
        <v>41</v>
      </c>
      <c r="C61" s="122" t="s">
        <v>38</v>
      </c>
      <c r="D61" s="123"/>
      <c r="E61" s="124"/>
      <c r="F61" s="125"/>
      <c r="G61" s="126"/>
      <c r="H61" s="78"/>
      <c r="I61" s="81"/>
      <c r="J61" s="65"/>
    </row>
    <row r="62" spans="1:87">
      <c r="A62" s="69">
        <v>29</v>
      </c>
      <c r="B62" s="109" t="s">
        <v>261</v>
      </c>
      <c r="C62" s="70" t="s">
        <v>262</v>
      </c>
      <c r="D62" s="71" t="s">
        <v>26</v>
      </c>
      <c r="E62" s="74">
        <v>11.88</v>
      </c>
      <c r="F62" s="72"/>
      <c r="G62" s="73">
        <f>E62*F62</f>
        <v>0</v>
      </c>
      <c r="H62" s="77"/>
      <c r="J62" s="65"/>
      <c r="BJ62" s="49">
        <v>1</v>
      </c>
      <c r="BK62" s="49">
        <v>1</v>
      </c>
      <c r="CI62" s="29">
        <v>1.4480000000006E-2</v>
      </c>
    </row>
    <row r="63" spans="1:87" ht="99" customHeight="1">
      <c r="A63" s="89"/>
      <c r="B63" s="110"/>
      <c r="C63" s="183" t="s">
        <v>709</v>
      </c>
      <c r="D63" s="91"/>
      <c r="E63" s="92"/>
      <c r="F63" s="93"/>
      <c r="G63" s="94"/>
      <c r="H63" s="77"/>
      <c r="J63" s="65"/>
      <c r="BJ63" s="49"/>
      <c r="BK63" s="49"/>
    </row>
    <row r="64" spans="1:87">
      <c r="A64" s="89"/>
      <c r="B64" s="110"/>
      <c r="C64" s="172" t="s">
        <v>209</v>
      </c>
      <c r="D64" s="91"/>
      <c r="E64" s="92"/>
      <c r="F64" s="93"/>
      <c r="G64" s="94"/>
      <c r="H64" s="77"/>
      <c r="J64" s="65"/>
      <c r="BJ64" s="49"/>
      <c r="BK64" s="49"/>
    </row>
    <row r="65" spans="1:87">
      <c r="A65" s="69">
        <v>30</v>
      </c>
      <c r="B65" s="109" t="s">
        <v>263</v>
      </c>
      <c r="C65" s="70" t="s">
        <v>92</v>
      </c>
      <c r="D65" s="71" t="s">
        <v>26</v>
      </c>
      <c r="E65" s="74">
        <v>11.88</v>
      </c>
      <c r="F65" s="72"/>
      <c r="G65" s="73">
        <f>E65*F65</f>
        <v>0</v>
      </c>
      <c r="H65" s="77"/>
      <c r="J65" s="65"/>
      <c r="BJ65" s="49">
        <v>1</v>
      </c>
      <c r="BK65" s="49">
        <v>1</v>
      </c>
      <c r="CI65" s="29">
        <v>1.4480000000006E-2</v>
      </c>
    </row>
    <row r="66" spans="1:87" ht="33">
      <c r="A66" s="98"/>
      <c r="B66" s="111"/>
      <c r="C66" s="184" t="s">
        <v>264</v>
      </c>
      <c r="D66" s="101"/>
      <c r="E66" s="102"/>
      <c r="F66" s="103"/>
      <c r="G66" s="104"/>
      <c r="H66" s="77"/>
      <c r="J66" s="65"/>
      <c r="BJ66" s="49"/>
      <c r="BK66" s="49"/>
    </row>
    <row r="67" spans="1:87">
      <c r="A67" s="89">
        <v>31</v>
      </c>
      <c r="B67" s="110" t="s">
        <v>265</v>
      </c>
      <c r="C67" s="90" t="s">
        <v>93</v>
      </c>
      <c r="D67" s="91" t="s">
        <v>26</v>
      </c>
      <c r="E67" s="92">
        <v>11.88</v>
      </c>
      <c r="F67" s="93"/>
      <c r="G67" s="94">
        <f>E67*F67</f>
        <v>0</v>
      </c>
      <c r="H67" s="77"/>
      <c r="J67" s="65"/>
      <c r="BJ67" s="49">
        <v>1</v>
      </c>
      <c r="BK67" s="49">
        <v>1</v>
      </c>
      <c r="CI67" s="29">
        <v>1.4480000000006E-2</v>
      </c>
    </row>
    <row r="68" spans="1:87">
      <c r="A68" s="50"/>
      <c r="B68" s="114" t="s">
        <v>22</v>
      </c>
      <c r="C68" s="51" t="str">
        <f>CONCATENATE(B61," ",C61)</f>
        <v>4 Konstrukce sádrokartonové</v>
      </c>
      <c r="D68" s="52"/>
      <c r="E68" s="52"/>
      <c r="F68" s="53"/>
      <c r="G68" s="54">
        <f>SUM(G61:G67)</f>
        <v>0</v>
      </c>
      <c r="H68" s="77"/>
      <c r="J68" s="65"/>
    </row>
    <row r="69" spans="1:87">
      <c r="A69" s="43" t="s">
        <v>19</v>
      </c>
      <c r="B69" s="108" t="s">
        <v>157</v>
      </c>
      <c r="C69" s="122" t="s">
        <v>139</v>
      </c>
      <c r="D69" s="123"/>
      <c r="E69" s="124"/>
      <c r="F69" s="125"/>
      <c r="G69" s="126"/>
      <c r="H69" s="78"/>
      <c r="I69" s="81"/>
      <c r="J69" s="65"/>
    </row>
    <row r="70" spans="1:87">
      <c r="A70" s="69">
        <v>32</v>
      </c>
      <c r="B70" s="109" t="s">
        <v>229</v>
      </c>
      <c r="C70" s="70" t="s">
        <v>177</v>
      </c>
      <c r="D70" s="71" t="s">
        <v>40</v>
      </c>
      <c r="E70" s="74">
        <v>1</v>
      </c>
      <c r="F70" s="72"/>
      <c r="G70" s="73">
        <f>E70*F70</f>
        <v>0</v>
      </c>
      <c r="H70" s="77"/>
      <c r="J70" s="66"/>
      <c r="K70" s="66"/>
      <c r="BJ70" s="49">
        <v>2</v>
      </c>
      <c r="BK70" s="49">
        <v>1</v>
      </c>
      <c r="CI70" s="29">
        <v>2.5587300000006499</v>
      </c>
    </row>
    <row r="71" spans="1:87">
      <c r="A71" s="89"/>
      <c r="B71" s="110"/>
      <c r="C71" s="99" t="s">
        <v>710</v>
      </c>
      <c r="D71" s="91"/>
      <c r="E71" s="92"/>
      <c r="F71" s="93"/>
      <c r="G71" s="94"/>
      <c r="H71" s="77"/>
      <c r="J71" s="66"/>
      <c r="K71" s="66"/>
      <c r="BJ71" s="49"/>
      <c r="BK71" s="49"/>
    </row>
    <row r="72" spans="1:87">
      <c r="A72" s="98"/>
      <c r="B72" s="111"/>
      <c r="C72" s="100" t="s">
        <v>204</v>
      </c>
      <c r="D72" s="101"/>
      <c r="E72" s="102"/>
      <c r="F72" s="103"/>
      <c r="G72" s="104"/>
      <c r="H72" s="77"/>
      <c r="J72" s="66"/>
      <c r="K72" s="66"/>
      <c r="BJ72" s="49"/>
      <c r="BK72" s="49"/>
    </row>
    <row r="73" spans="1:87" ht="22">
      <c r="A73" s="89">
        <v>33</v>
      </c>
      <c r="B73" s="202" t="s">
        <v>397</v>
      </c>
      <c r="C73" s="90" t="s">
        <v>398</v>
      </c>
      <c r="D73" s="91" t="s">
        <v>23</v>
      </c>
      <c r="E73" s="92">
        <v>150.5</v>
      </c>
      <c r="F73" s="92"/>
      <c r="G73" s="94">
        <f>E73*F73</f>
        <v>0</v>
      </c>
      <c r="H73" s="77"/>
      <c r="J73" s="68"/>
      <c r="K73" s="68"/>
      <c r="L73" s="67"/>
      <c r="BJ73" s="49"/>
      <c r="BK73" s="49"/>
    </row>
    <row r="74" spans="1:87" ht="44">
      <c r="A74" s="89"/>
      <c r="B74" s="110"/>
      <c r="C74" s="183" t="s">
        <v>711</v>
      </c>
      <c r="D74" s="91"/>
      <c r="E74" s="92"/>
      <c r="F74" s="93"/>
      <c r="G74" s="94"/>
      <c r="H74" s="77"/>
      <c r="J74" s="68"/>
      <c r="K74" s="68"/>
      <c r="L74" s="67"/>
      <c r="BJ74" s="49"/>
      <c r="BK74" s="49"/>
    </row>
    <row r="75" spans="1:87" ht="44">
      <c r="A75" s="89"/>
      <c r="B75" s="110"/>
      <c r="C75" s="154" t="s">
        <v>214</v>
      </c>
      <c r="D75" s="91"/>
      <c r="E75" s="92"/>
      <c r="F75" s="93"/>
      <c r="G75" s="94"/>
      <c r="H75" s="77"/>
      <c r="J75" s="68"/>
      <c r="K75" s="68"/>
      <c r="L75" s="67"/>
      <c r="BJ75" s="49"/>
      <c r="BK75" s="49"/>
    </row>
    <row r="76" spans="1:87">
      <c r="A76" s="69">
        <v>34</v>
      </c>
      <c r="B76" s="109" t="s">
        <v>231</v>
      </c>
      <c r="C76" s="174" t="s">
        <v>266</v>
      </c>
      <c r="D76" s="71" t="s">
        <v>23</v>
      </c>
      <c r="E76" s="74">
        <v>2.98</v>
      </c>
      <c r="F76" s="72"/>
      <c r="G76" s="95">
        <f>E76*F76</f>
        <v>0</v>
      </c>
      <c r="H76" s="77"/>
      <c r="J76" s="65"/>
      <c r="BJ76" s="49">
        <v>12</v>
      </c>
      <c r="BK76" s="49">
        <v>0</v>
      </c>
      <c r="CI76" s="29">
        <v>0</v>
      </c>
    </row>
    <row r="77" spans="1:87" ht="25.5" customHeight="1">
      <c r="A77" s="98"/>
      <c r="B77" s="111"/>
      <c r="C77" s="99" t="s">
        <v>712</v>
      </c>
      <c r="D77" s="101"/>
      <c r="E77" s="102"/>
      <c r="F77" s="103"/>
      <c r="G77" s="97"/>
      <c r="H77" s="77"/>
      <c r="J77" s="65"/>
      <c r="BJ77" s="49"/>
      <c r="BK77" s="49"/>
    </row>
    <row r="78" spans="1:87">
      <c r="A78" s="89">
        <v>35</v>
      </c>
      <c r="B78" s="127" t="s">
        <v>232</v>
      </c>
      <c r="C78" s="174" t="s">
        <v>268</v>
      </c>
      <c r="D78" s="128" t="s">
        <v>267</v>
      </c>
      <c r="E78" s="92">
        <v>1.45</v>
      </c>
      <c r="F78" s="93"/>
      <c r="G78" s="94">
        <f>E78*F78</f>
        <v>0</v>
      </c>
      <c r="H78" s="77"/>
      <c r="J78" s="65"/>
      <c r="BJ78" s="49">
        <v>12</v>
      </c>
      <c r="BK78" s="49">
        <v>0</v>
      </c>
      <c r="CI78" s="29">
        <v>0</v>
      </c>
    </row>
    <row r="79" spans="1:87" ht="22">
      <c r="A79" s="89"/>
      <c r="B79" s="127"/>
      <c r="C79" s="99" t="s">
        <v>269</v>
      </c>
      <c r="D79" s="128"/>
      <c r="E79" s="92"/>
      <c r="F79" s="93"/>
      <c r="G79" s="94"/>
      <c r="H79" s="77"/>
      <c r="J79" s="65"/>
      <c r="BJ79" s="49"/>
      <c r="BK79" s="49"/>
    </row>
    <row r="80" spans="1:87" s="134" customFormat="1">
      <c r="A80" s="139">
        <v>36</v>
      </c>
      <c r="B80" s="109" t="s">
        <v>228</v>
      </c>
      <c r="C80" s="136" t="s">
        <v>400</v>
      </c>
      <c r="D80" s="137" t="s">
        <v>44</v>
      </c>
      <c r="E80" s="138">
        <v>87.7</v>
      </c>
      <c r="F80" s="175"/>
      <c r="G80" s="176">
        <f>E80*F80</f>
        <v>0</v>
      </c>
      <c r="H80" s="130"/>
      <c r="I80" s="131"/>
      <c r="J80" s="132"/>
      <c r="K80" s="133"/>
      <c r="L80" s="133"/>
      <c r="BJ80" s="135">
        <v>1</v>
      </c>
      <c r="BK80" s="135">
        <v>7</v>
      </c>
      <c r="CI80" s="134">
        <v>1.99999999999978E-4</v>
      </c>
    </row>
    <row r="81" spans="1:87" s="134" customFormat="1" ht="45.75" customHeight="1">
      <c r="A81" s="139">
        <v>37</v>
      </c>
      <c r="B81" s="173" t="s">
        <v>233</v>
      </c>
      <c r="C81" s="140" t="s">
        <v>406</v>
      </c>
      <c r="D81" s="146" t="s">
        <v>40</v>
      </c>
      <c r="E81" s="150">
        <v>1</v>
      </c>
      <c r="F81" s="177"/>
      <c r="G81" s="178">
        <f>F81*E81</f>
        <v>0</v>
      </c>
      <c r="H81" s="130"/>
      <c r="I81" s="131"/>
      <c r="J81" s="132"/>
      <c r="K81" s="133"/>
      <c r="L81" s="133"/>
      <c r="BJ81" s="135"/>
      <c r="BK81" s="135"/>
    </row>
    <row r="82" spans="1:87" s="134" customFormat="1" ht="15.75" customHeight="1">
      <c r="A82" s="147"/>
      <c r="B82" s="148"/>
      <c r="C82" s="149" t="s">
        <v>702</v>
      </c>
      <c r="D82" s="148"/>
      <c r="E82" s="151"/>
      <c r="F82" s="152"/>
      <c r="G82" s="153"/>
      <c r="H82" s="130"/>
      <c r="I82" s="131"/>
      <c r="J82" s="132"/>
      <c r="K82" s="133"/>
      <c r="L82" s="133"/>
      <c r="BJ82" s="135"/>
      <c r="BK82" s="135"/>
    </row>
    <row r="83" spans="1:87">
      <c r="A83" s="50"/>
      <c r="B83" s="114" t="s">
        <v>22</v>
      </c>
      <c r="C83" s="51" t="str">
        <f>CONCATENATE(B69," ",C69)</f>
        <v>5 Konstrukce betonové</v>
      </c>
      <c r="D83" s="52"/>
      <c r="E83" s="52"/>
      <c r="F83" s="53"/>
      <c r="G83" s="54">
        <f>SUM(G69:G80)</f>
        <v>0</v>
      </c>
      <c r="H83" s="77"/>
      <c r="J83" s="65"/>
    </row>
    <row r="84" spans="1:87">
      <c r="A84" s="43" t="s">
        <v>19</v>
      </c>
      <c r="B84" s="108" t="s">
        <v>45</v>
      </c>
      <c r="C84" s="44" t="s">
        <v>42</v>
      </c>
      <c r="D84" s="45"/>
      <c r="E84" s="75"/>
      <c r="F84" s="46"/>
      <c r="G84" s="47"/>
      <c r="H84" s="78"/>
      <c r="I84" s="81"/>
      <c r="J84" s="65"/>
    </row>
    <row r="85" spans="1:87">
      <c r="A85" s="69">
        <v>38</v>
      </c>
      <c r="B85" s="109" t="s">
        <v>43</v>
      </c>
      <c r="C85" s="70" t="s">
        <v>85</v>
      </c>
      <c r="D85" s="71" t="s">
        <v>44</v>
      </c>
      <c r="E85" s="74">
        <v>40.32</v>
      </c>
      <c r="F85" s="72"/>
      <c r="G85" s="73">
        <f>E85*F85</f>
        <v>0</v>
      </c>
      <c r="H85" s="77"/>
      <c r="J85" s="65"/>
      <c r="BJ85" s="49">
        <v>2</v>
      </c>
      <c r="BK85" s="49">
        <v>1</v>
      </c>
      <c r="CI85" s="29">
        <v>0.152839999999969</v>
      </c>
    </row>
    <row r="86" spans="1:87">
      <c r="A86" s="69">
        <v>39</v>
      </c>
      <c r="B86" s="109" t="s">
        <v>270</v>
      </c>
      <c r="C86" s="70" t="s">
        <v>178</v>
      </c>
      <c r="D86" s="71" t="s">
        <v>23</v>
      </c>
      <c r="E86" s="74">
        <v>1.29</v>
      </c>
      <c r="F86" s="72"/>
      <c r="G86" s="73">
        <f>E86*F86</f>
        <v>0</v>
      </c>
      <c r="H86" s="77"/>
      <c r="J86" s="65"/>
      <c r="BJ86" s="49">
        <v>2</v>
      </c>
      <c r="BK86" s="49">
        <v>1</v>
      </c>
      <c r="CI86" s="29">
        <v>0.152839999999969</v>
      </c>
    </row>
    <row r="87" spans="1:87">
      <c r="A87" s="89"/>
      <c r="B87" s="110"/>
      <c r="C87" s="188" t="s">
        <v>713</v>
      </c>
      <c r="D87" s="91"/>
      <c r="E87" s="92"/>
      <c r="F87" s="93"/>
      <c r="G87" s="94"/>
      <c r="H87" s="77"/>
      <c r="J87" s="65"/>
      <c r="BJ87" s="49"/>
      <c r="BK87" s="49"/>
    </row>
    <row r="88" spans="1:87" ht="22">
      <c r="A88" s="98"/>
      <c r="B88" s="111"/>
      <c r="C88" s="187" t="s">
        <v>206</v>
      </c>
      <c r="D88" s="101"/>
      <c r="E88" s="102"/>
      <c r="F88" s="103"/>
      <c r="G88" s="104"/>
      <c r="H88" s="77"/>
      <c r="J88" s="65"/>
      <c r="BJ88" s="49"/>
      <c r="BK88" s="49"/>
    </row>
    <row r="89" spans="1:87">
      <c r="A89" s="141"/>
      <c r="B89" s="142" t="s">
        <v>22</v>
      </c>
      <c r="C89" s="155" t="str">
        <f>CONCATENATE(B84," ",C84)</f>
        <v>6 Vodorovné konstrukce</v>
      </c>
      <c r="D89" s="143"/>
      <c r="E89" s="143"/>
      <c r="F89" s="144"/>
      <c r="G89" s="145">
        <f>SUM(G84:G86)</f>
        <v>0</v>
      </c>
      <c r="H89" s="77"/>
      <c r="J89" s="65"/>
    </row>
    <row r="90" spans="1:87">
      <c r="A90" s="43" t="s">
        <v>19</v>
      </c>
      <c r="B90" s="108" t="s">
        <v>158</v>
      </c>
      <c r="C90" s="122" t="s">
        <v>46</v>
      </c>
      <c r="D90" s="123"/>
      <c r="E90" s="124"/>
      <c r="F90" s="125"/>
      <c r="G90" s="126"/>
      <c r="H90" s="78"/>
      <c r="I90" s="81"/>
      <c r="J90" s="65"/>
    </row>
    <row r="91" spans="1:87">
      <c r="A91" s="69">
        <v>40</v>
      </c>
      <c r="B91" s="109" t="s">
        <v>47</v>
      </c>
      <c r="C91" s="70" t="s">
        <v>271</v>
      </c>
      <c r="D91" s="71" t="s">
        <v>26</v>
      </c>
      <c r="E91" s="72">
        <v>164.5</v>
      </c>
      <c r="F91" s="72"/>
      <c r="G91" s="73">
        <f>E91*F91</f>
        <v>0</v>
      </c>
      <c r="H91" s="77"/>
      <c r="J91" s="65"/>
      <c r="BJ91" s="49">
        <v>1</v>
      </c>
      <c r="BK91" s="49">
        <v>1</v>
      </c>
      <c r="CI91" s="29">
        <v>4.96600000000171E-2</v>
      </c>
    </row>
    <row r="92" spans="1:87">
      <c r="A92" s="98"/>
      <c r="B92" s="111"/>
      <c r="C92" s="99" t="s">
        <v>714</v>
      </c>
      <c r="D92" s="101"/>
      <c r="E92" s="103"/>
      <c r="F92" s="103"/>
      <c r="G92" s="104"/>
      <c r="H92" s="77"/>
      <c r="J92" s="65"/>
      <c r="BJ92" s="49"/>
      <c r="BK92" s="49"/>
    </row>
    <row r="93" spans="1:87">
      <c r="A93" s="89">
        <v>41</v>
      </c>
      <c r="B93" s="127" t="s">
        <v>272</v>
      </c>
      <c r="C93" s="70" t="s">
        <v>273</v>
      </c>
      <c r="D93" s="128" t="s">
        <v>26</v>
      </c>
      <c r="E93" s="92">
        <v>96</v>
      </c>
      <c r="F93" s="93"/>
      <c r="G93" s="94">
        <f>E93*F93</f>
        <v>0</v>
      </c>
      <c r="H93" s="77"/>
      <c r="J93" s="65"/>
      <c r="BJ93" s="49">
        <v>1</v>
      </c>
      <c r="BK93" s="49">
        <v>1</v>
      </c>
      <c r="CI93" s="29">
        <v>4.7579999999982199E-2</v>
      </c>
    </row>
    <row r="94" spans="1:87">
      <c r="A94" s="89"/>
      <c r="B94" s="127"/>
      <c r="C94" s="99" t="s">
        <v>715</v>
      </c>
      <c r="D94" s="128"/>
      <c r="E94" s="92"/>
      <c r="F94" s="93"/>
      <c r="G94" s="94"/>
      <c r="H94" s="77"/>
      <c r="J94" s="65"/>
      <c r="BJ94" s="49"/>
      <c r="BK94" s="49"/>
    </row>
    <row r="95" spans="1:87">
      <c r="A95" s="69">
        <v>42</v>
      </c>
      <c r="B95" s="109" t="s">
        <v>48</v>
      </c>
      <c r="C95" s="70" t="s">
        <v>274</v>
      </c>
      <c r="D95" s="71" t="s">
        <v>26</v>
      </c>
      <c r="E95" s="74">
        <v>30.72</v>
      </c>
      <c r="F95" s="72"/>
      <c r="G95" s="73">
        <f>E95*F95</f>
        <v>0</v>
      </c>
      <c r="H95" s="77"/>
      <c r="J95" s="65"/>
      <c r="BJ95" s="49">
        <v>1</v>
      </c>
      <c r="BK95" s="49">
        <v>1</v>
      </c>
      <c r="CI95" s="29">
        <v>3.0299999999988398</v>
      </c>
    </row>
    <row r="96" spans="1:87" ht="78.75" customHeight="1">
      <c r="A96" s="98"/>
      <c r="B96" s="111"/>
      <c r="C96" s="183" t="s">
        <v>716</v>
      </c>
      <c r="D96" s="101"/>
      <c r="E96" s="102"/>
      <c r="F96" s="103"/>
      <c r="G96" s="104"/>
      <c r="H96" s="77"/>
      <c r="J96" s="65"/>
      <c r="BJ96" s="49"/>
      <c r="BK96" s="49"/>
    </row>
    <row r="97" spans="1:87" ht="24.75" customHeight="1">
      <c r="A97" s="89">
        <v>43</v>
      </c>
      <c r="B97" s="110" t="s">
        <v>234</v>
      </c>
      <c r="C97" s="83" t="s">
        <v>179</v>
      </c>
      <c r="D97" s="91" t="s">
        <v>26</v>
      </c>
      <c r="E97" s="92">
        <v>7.68</v>
      </c>
      <c r="F97" s="93"/>
      <c r="G97" s="94">
        <f>E97*F97</f>
        <v>0</v>
      </c>
      <c r="H97" s="77"/>
      <c r="J97" s="65"/>
      <c r="BJ97" s="49">
        <v>1</v>
      </c>
      <c r="BK97" s="49">
        <v>1</v>
      </c>
      <c r="CI97" s="29">
        <v>6.1800000000005201E-3</v>
      </c>
    </row>
    <row r="98" spans="1:87">
      <c r="A98" s="50"/>
      <c r="B98" s="114" t="s">
        <v>22</v>
      </c>
      <c r="C98" s="51" t="str">
        <f>CONCATENATE(B90," ",C90)</f>
        <v>7 Úpravy povrchu, podlahy</v>
      </c>
      <c r="D98" s="52"/>
      <c r="E98" s="52"/>
      <c r="F98" s="53"/>
      <c r="G98" s="54">
        <f>SUM(G90:G97)</f>
        <v>0</v>
      </c>
      <c r="H98" s="77"/>
      <c r="J98" s="65"/>
    </row>
    <row r="99" spans="1:87">
      <c r="A99" s="43" t="s">
        <v>19</v>
      </c>
      <c r="B99" s="108" t="s">
        <v>159</v>
      </c>
      <c r="C99" s="44" t="s">
        <v>49</v>
      </c>
      <c r="D99" s="45"/>
      <c r="E99" s="75"/>
      <c r="F99" s="46"/>
      <c r="G99" s="47"/>
      <c r="H99" s="78"/>
      <c r="I99" s="81"/>
      <c r="J99" s="65"/>
    </row>
    <row r="100" spans="1:87">
      <c r="A100" s="69">
        <v>44</v>
      </c>
      <c r="B100" s="109" t="s">
        <v>50</v>
      </c>
      <c r="C100" s="70" t="s">
        <v>131</v>
      </c>
      <c r="D100" s="71" t="s">
        <v>26</v>
      </c>
      <c r="E100" s="74">
        <v>420</v>
      </c>
      <c r="F100" s="72"/>
      <c r="G100" s="73">
        <f>E100*F100</f>
        <v>0</v>
      </c>
      <c r="H100" s="77"/>
      <c r="J100" s="65"/>
      <c r="BJ100" s="49">
        <v>1</v>
      </c>
      <c r="BK100" s="49">
        <v>1</v>
      </c>
      <c r="CI100" s="29">
        <v>4.4060000000001799E-2</v>
      </c>
    </row>
    <row r="101" spans="1:87">
      <c r="A101" s="69">
        <v>45</v>
      </c>
      <c r="B101" s="109" t="s">
        <v>51</v>
      </c>
      <c r="C101" s="70" t="s">
        <v>132</v>
      </c>
      <c r="D101" s="71" t="s">
        <v>26</v>
      </c>
      <c r="E101" s="74">
        <v>840</v>
      </c>
      <c r="F101" s="72"/>
      <c r="G101" s="73">
        <f>E101*F101</f>
        <v>0</v>
      </c>
      <c r="H101" s="77"/>
      <c r="J101" s="65"/>
      <c r="BJ101" s="49">
        <v>1</v>
      </c>
      <c r="BK101" s="49">
        <v>1</v>
      </c>
      <c r="CI101" s="29">
        <v>0</v>
      </c>
    </row>
    <row r="102" spans="1:87">
      <c r="A102" s="69">
        <v>46</v>
      </c>
      <c r="B102" s="109" t="s">
        <v>52</v>
      </c>
      <c r="C102" s="70" t="s">
        <v>133</v>
      </c>
      <c r="D102" s="71" t="s">
        <v>26</v>
      </c>
      <c r="E102" s="74">
        <v>420</v>
      </c>
      <c r="F102" s="72"/>
      <c r="G102" s="73">
        <f>E102*F102</f>
        <v>0</v>
      </c>
      <c r="H102" s="77"/>
      <c r="J102" s="65"/>
      <c r="BJ102" s="49">
        <v>1</v>
      </c>
      <c r="BK102" s="49">
        <v>1</v>
      </c>
      <c r="CI102" s="29">
        <v>0</v>
      </c>
    </row>
    <row r="103" spans="1:87">
      <c r="A103" s="69">
        <v>47</v>
      </c>
      <c r="B103" s="109" t="s">
        <v>53</v>
      </c>
      <c r="C103" s="70" t="s">
        <v>134</v>
      </c>
      <c r="D103" s="71" t="s">
        <v>26</v>
      </c>
      <c r="E103" s="74">
        <v>120</v>
      </c>
      <c r="F103" s="72"/>
      <c r="G103" s="73">
        <f>E103*F103</f>
        <v>0</v>
      </c>
      <c r="H103" s="77"/>
      <c r="J103" s="65"/>
      <c r="BJ103" s="49">
        <v>1</v>
      </c>
      <c r="BK103" s="49">
        <v>1</v>
      </c>
      <c r="CI103" s="29">
        <v>3.4589999999980102E-2</v>
      </c>
    </row>
    <row r="104" spans="1:87">
      <c r="A104" s="50"/>
      <c r="B104" s="114" t="s">
        <v>22</v>
      </c>
      <c r="C104" s="51" t="str">
        <f>CONCATENATE(B99," ",C99)</f>
        <v>8 Lešení a stavební výtahy</v>
      </c>
      <c r="D104" s="52"/>
      <c r="E104" s="52"/>
      <c r="F104" s="53"/>
      <c r="G104" s="54">
        <f>SUM(G99:G103)</f>
        <v>0</v>
      </c>
      <c r="H104" s="77"/>
      <c r="J104" s="65"/>
    </row>
    <row r="105" spans="1:87">
      <c r="A105" s="43" t="s">
        <v>19</v>
      </c>
      <c r="B105" s="108" t="s">
        <v>160</v>
      </c>
      <c r="C105" s="122" t="s">
        <v>152</v>
      </c>
      <c r="D105" s="123"/>
      <c r="E105" s="124"/>
      <c r="F105" s="125"/>
      <c r="G105" s="126"/>
      <c r="H105" s="78"/>
      <c r="I105" s="81"/>
      <c r="J105" s="65"/>
    </row>
    <row r="106" spans="1:87">
      <c r="A106" s="69">
        <v>48</v>
      </c>
      <c r="B106" s="109" t="s">
        <v>238</v>
      </c>
      <c r="C106" s="70" t="s">
        <v>135</v>
      </c>
      <c r="D106" s="71" t="s">
        <v>40</v>
      </c>
      <c r="E106" s="74">
        <v>1</v>
      </c>
      <c r="F106" s="72"/>
      <c r="G106" s="73">
        <f t="shared" ref="G106:G112" si="1">E106*F106</f>
        <v>0</v>
      </c>
      <c r="H106" s="77"/>
      <c r="J106" s="65"/>
      <c r="BJ106" s="49">
        <v>1</v>
      </c>
      <c r="BK106" s="49">
        <v>1</v>
      </c>
      <c r="CI106" s="29">
        <v>2.0500000000005501E-3</v>
      </c>
    </row>
    <row r="107" spans="1:87">
      <c r="A107" s="89"/>
      <c r="B107" s="110"/>
      <c r="C107" s="99" t="s">
        <v>239</v>
      </c>
      <c r="D107" s="91"/>
      <c r="E107" s="92"/>
      <c r="F107" s="93"/>
      <c r="G107" s="94"/>
      <c r="H107" s="77"/>
      <c r="J107" s="65"/>
      <c r="BJ107" s="49"/>
      <c r="BK107" s="49"/>
    </row>
    <row r="108" spans="1:87">
      <c r="A108" s="98"/>
      <c r="B108" s="111"/>
      <c r="C108" s="100" t="s">
        <v>205</v>
      </c>
      <c r="D108" s="101"/>
      <c r="E108" s="102"/>
      <c r="F108" s="103"/>
      <c r="G108" s="104"/>
      <c r="H108" s="77"/>
      <c r="J108" s="65"/>
      <c r="BJ108" s="49"/>
      <c r="BK108" s="49"/>
    </row>
    <row r="109" spans="1:87">
      <c r="A109" s="89">
        <v>49</v>
      </c>
      <c r="B109" s="110" t="s">
        <v>235</v>
      </c>
      <c r="C109" s="90" t="s">
        <v>137</v>
      </c>
      <c r="D109" s="91" t="s">
        <v>26</v>
      </c>
      <c r="E109" s="92">
        <v>167.2</v>
      </c>
      <c r="F109" s="93"/>
      <c r="G109" s="94">
        <f t="shared" si="1"/>
        <v>0</v>
      </c>
      <c r="H109" s="77"/>
      <c r="J109" s="65"/>
      <c r="BJ109" s="49">
        <v>1</v>
      </c>
      <c r="BK109" s="49">
        <v>1</v>
      </c>
      <c r="CI109" s="29">
        <v>2.0500000000005501E-3</v>
      </c>
    </row>
    <row r="110" spans="1:87">
      <c r="A110" s="69">
        <v>50</v>
      </c>
      <c r="B110" s="109" t="s">
        <v>236</v>
      </c>
      <c r="C110" s="70" t="s">
        <v>153</v>
      </c>
      <c r="D110" s="71" t="s">
        <v>40</v>
      </c>
      <c r="E110" s="74">
        <v>1</v>
      </c>
      <c r="F110" s="72"/>
      <c r="G110" s="73">
        <f t="shared" si="1"/>
        <v>0</v>
      </c>
      <c r="H110" s="77"/>
      <c r="J110" s="65"/>
      <c r="BJ110" s="49">
        <v>1</v>
      </c>
      <c r="BK110" s="49">
        <v>1</v>
      </c>
      <c r="CI110" s="29">
        <v>0</v>
      </c>
    </row>
    <row r="111" spans="1:87">
      <c r="A111" s="69">
        <v>51</v>
      </c>
      <c r="B111" s="109" t="s">
        <v>237</v>
      </c>
      <c r="C111" s="70" t="s">
        <v>154</v>
      </c>
      <c r="D111" s="71" t="s">
        <v>40</v>
      </c>
      <c r="E111" s="74">
        <v>1</v>
      </c>
      <c r="F111" s="72"/>
      <c r="G111" s="73">
        <f t="shared" si="1"/>
        <v>0</v>
      </c>
      <c r="H111" s="77"/>
      <c r="J111" s="65"/>
      <c r="BJ111" s="49">
        <v>1</v>
      </c>
      <c r="BK111" s="49">
        <v>1</v>
      </c>
      <c r="CI111" s="29">
        <v>0</v>
      </c>
    </row>
    <row r="112" spans="1:87">
      <c r="A112" s="69">
        <v>52</v>
      </c>
      <c r="B112" s="109" t="s">
        <v>241</v>
      </c>
      <c r="C112" s="70" t="s">
        <v>155</v>
      </c>
      <c r="D112" s="71" t="s">
        <v>9</v>
      </c>
      <c r="E112" s="74">
        <v>3</v>
      </c>
      <c r="F112" s="72">
        <f>(G106+G109+G110+G111)/100</f>
        <v>0</v>
      </c>
      <c r="G112" s="73">
        <f t="shared" si="1"/>
        <v>0</v>
      </c>
      <c r="H112" s="77"/>
      <c r="J112" s="65"/>
      <c r="BJ112" s="49">
        <v>1</v>
      </c>
      <c r="BK112" s="49">
        <v>1</v>
      </c>
      <c r="CI112" s="29">
        <v>0</v>
      </c>
    </row>
    <row r="113" spans="1:87">
      <c r="A113" s="50"/>
      <c r="B113" s="114" t="s">
        <v>22</v>
      </c>
      <c r="C113" s="51" t="str">
        <f>CONCATENATE(B105," ",C105)</f>
        <v>9 Dokončovací konstrukce a práce na pozemních stavbách</v>
      </c>
      <c r="D113" s="52"/>
      <c r="E113" s="52"/>
      <c r="F113" s="53"/>
      <c r="G113" s="54">
        <f>SUM(G105:G112)</f>
        <v>0</v>
      </c>
      <c r="H113" s="77"/>
      <c r="J113" s="65"/>
    </row>
    <row r="114" spans="1:87">
      <c r="A114" s="43" t="s">
        <v>19</v>
      </c>
      <c r="B114" s="108" t="s">
        <v>161</v>
      </c>
      <c r="C114" s="122" t="s">
        <v>54</v>
      </c>
      <c r="D114" s="123"/>
      <c r="E114" s="124"/>
      <c r="F114" s="125"/>
      <c r="G114" s="126"/>
      <c r="H114" s="78"/>
      <c r="I114" s="81"/>
      <c r="J114" s="65"/>
    </row>
    <row r="115" spans="1:87">
      <c r="A115" s="69">
        <v>53</v>
      </c>
      <c r="B115" s="109" t="s">
        <v>55</v>
      </c>
      <c r="C115" s="70" t="s">
        <v>151</v>
      </c>
      <c r="D115" s="71" t="s">
        <v>56</v>
      </c>
      <c r="E115" s="74">
        <v>376</v>
      </c>
      <c r="F115" s="72"/>
      <c r="G115" s="73">
        <f>E115*F115</f>
        <v>0</v>
      </c>
      <c r="H115" s="77"/>
      <c r="J115" s="65"/>
      <c r="BJ115" s="49">
        <v>7</v>
      </c>
      <c r="BK115" s="49">
        <v>1</v>
      </c>
      <c r="CI115" s="29">
        <v>0</v>
      </c>
    </row>
    <row r="116" spans="1:87">
      <c r="A116" s="98"/>
      <c r="B116" s="111"/>
      <c r="C116" s="99" t="s">
        <v>240</v>
      </c>
      <c r="D116" s="101"/>
      <c r="E116" s="102"/>
      <c r="F116" s="103"/>
      <c r="G116" s="104"/>
      <c r="H116" s="77"/>
      <c r="J116" s="65"/>
      <c r="BJ116" s="49"/>
      <c r="BK116" s="49"/>
    </row>
    <row r="117" spans="1:87">
      <c r="A117" s="141"/>
      <c r="B117" s="142" t="s">
        <v>22</v>
      </c>
      <c r="C117" s="162" t="str">
        <f>CONCATENATE(B114," ",C114)</f>
        <v>10 Staveništní přesun hmot</v>
      </c>
      <c r="D117" s="143"/>
      <c r="E117" s="143"/>
      <c r="F117" s="144"/>
      <c r="G117" s="145">
        <f>SUM(G114:G115)</f>
        <v>0</v>
      </c>
      <c r="H117" s="77"/>
      <c r="J117" s="65"/>
    </row>
    <row r="118" spans="1:87">
      <c r="A118" s="43" t="s">
        <v>19</v>
      </c>
      <c r="B118" s="108" t="s">
        <v>162</v>
      </c>
      <c r="C118" s="122" t="s">
        <v>57</v>
      </c>
      <c r="D118" s="123"/>
      <c r="E118" s="124"/>
      <c r="F118" s="125"/>
      <c r="G118" s="126"/>
      <c r="H118" s="78"/>
      <c r="I118" s="81"/>
      <c r="J118" s="65"/>
    </row>
    <row r="119" spans="1:87">
      <c r="A119" s="69">
        <v>54</v>
      </c>
      <c r="B119" s="109" t="s">
        <v>58</v>
      </c>
      <c r="C119" s="70" t="s">
        <v>275</v>
      </c>
      <c r="D119" s="71" t="s">
        <v>26</v>
      </c>
      <c r="E119" s="74">
        <v>19.600000000000001</v>
      </c>
      <c r="F119" s="72"/>
      <c r="G119" s="73">
        <f>E119*F119</f>
        <v>0</v>
      </c>
      <c r="H119" s="77"/>
      <c r="J119" s="65"/>
      <c r="BJ119" s="49">
        <v>1</v>
      </c>
      <c r="BK119" s="49">
        <v>7</v>
      </c>
      <c r="CI119" s="29">
        <v>4.6999999999997001E-4</v>
      </c>
    </row>
    <row r="120" spans="1:87">
      <c r="A120" s="89"/>
      <c r="B120" s="110"/>
      <c r="C120" s="99" t="s">
        <v>276</v>
      </c>
      <c r="D120" s="91"/>
      <c r="E120" s="92"/>
      <c r="F120" s="93"/>
      <c r="G120" s="94"/>
      <c r="H120" s="77"/>
      <c r="J120" s="65"/>
      <c r="BJ120" s="49"/>
      <c r="BK120" s="49"/>
    </row>
    <row r="121" spans="1:87">
      <c r="A121" s="98"/>
      <c r="B121" s="111"/>
      <c r="C121" s="100" t="s">
        <v>208</v>
      </c>
      <c r="D121" s="101"/>
      <c r="E121" s="102"/>
      <c r="F121" s="103"/>
      <c r="G121" s="104"/>
      <c r="H121" s="77"/>
      <c r="J121" s="65"/>
      <c r="BJ121" s="49"/>
      <c r="BK121" s="49"/>
    </row>
    <row r="122" spans="1:87">
      <c r="A122" s="69">
        <v>55</v>
      </c>
      <c r="B122" s="156" t="s">
        <v>242</v>
      </c>
      <c r="C122" s="70" t="s">
        <v>277</v>
      </c>
      <c r="D122" s="71" t="s">
        <v>26</v>
      </c>
      <c r="E122" s="74">
        <v>32.200000000000003</v>
      </c>
      <c r="F122" s="72"/>
      <c r="G122" s="94">
        <f>E122*F122</f>
        <v>0</v>
      </c>
      <c r="H122" s="77"/>
      <c r="J122" s="65"/>
      <c r="BJ122" s="49">
        <v>1</v>
      </c>
      <c r="BK122" s="49">
        <v>7</v>
      </c>
      <c r="CI122" s="29">
        <v>5.2999999999983104E-3</v>
      </c>
    </row>
    <row r="123" spans="1:87">
      <c r="A123" s="89"/>
      <c r="B123" s="110"/>
      <c r="C123" s="99" t="s">
        <v>713</v>
      </c>
      <c r="D123" s="91"/>
      <c r="E123" s="92"/>
      <c r="F123" s="93"/>
      <c r="G123" s="94"/>
      <c r="H123" s="77"/>
      <c r="J123" s="65"/>
      <c r="BJ123" s="49"/>
      <c r="BK123" s="49"/>
    </row>
    <row r="124" spans="1:87" ht="22">
      <c r="A124" s="98"/>
      <c r="B124" s="111"/>
      <c r="C124" s="100" t="s">
        <v>207</v>
      </c>
      <c r="D124" s="101"/>
      <c r="E124" s="102"/>
      <c r="F124" s="103"/>
      <c r="G124" s="104"/>
      <c r="H124" s="77"/>
      <c r="J124" s="65"/>
      <c r="BJ124" s="49"/>
      <c r="BK124" s="49"/>
    </row>
    <row r="125" spans="1:87">
      <c r="A125" s="141"/>
      <c r="B125" s="142" t="s">
        <v>22</v>
      </c>
      <c r="C125" s="155" t="str">
        <f>CONCATENATE(B118," ",C118)</f>
        <v>11 Izolace proti vodě</v>
      </c>
      <c r="D125" s="52"/>
      <c r="E125" s="52"/>
      <c r="F125" s="53"/>
      <c r="G125" s="54">
        <f>SUM(G118:G122)</f>
        <v>0</v>
      </c>
      <c r="H125" s="77"/>
      <c r="J125" s="65"/>
    </row>
    <row r="126" spans="1:87">
      <c r="A126" s="43" t="s">
        <v>19</v>
      </c>
      <c r="B126" s="108" t="s">
        <v>163</v>
      </c>
      <c r="C126" s="122" t="s">
        <v>59</v>
      </c>
      <c r="D126" s="123"/>
      <c r="E126" s="124"/>
      <c r="F126" s="125"/>
      <c r="G126" s="126"/>
      <c r="H126" s="78"/>
      <c r="I126" s="81"/>
      <c r="J126" s="65"/>
    </row>
    <row r="127" spans="1:87">
      <c r="A127" s="69">
        <v>56</v>
      </c>
      <c r="B127" s="109" t="s">
        <v>278</v>
      </c>
      <c r="C127" s="70" t="s">
        <v>279</v>
      </c>
      <c r="D127" s="71" t="s">
        <v>26</v>
      </c>
      <c r="E127" s="74">
        <v>30.72</v>
      </c>
      <c r="F127" s="72"/>
      <c r="G127" s="73">
        <f>E127*F127</f>
        <v>0</v>
      </c>
      <c r="H127" s="77"/>
      <c r="J127" s="65"/>
      <c r="BJ127" s="49">
        <v>1</v>
      </c>
      <c r="BK127" s="49">
        <v>7</v>
      </c>
      <c r="CI127" s="29">
        <v>0</v>
      </c>
    </row>
    <row r="128" spans="1:87" ht="117.75" customHeight="1">
      <c r="A128" s="89"/>
      <c r="B128" s="110"/>
      <c r="C128" s="183" t="s">
        <v>280</v>
      </c>
      <c r="D128" s="91"/>
      <c r="E128" s="92"/>
      <c r="F128" s="93"/>
      <c r="G128" s="94"/>
      <c r="H128" s="77"/>
      <c r="J128" s="65"/>
      <c r="BJ128" s="49"/>
      <c r="BK128" s="49"/>
    </row>
    <row r="129" spans="1:87">
      <c r="A129" s="69">
        <v>57</v>
      </c>
      <c r="B129" s="109" t="s">
        <v>60</v>
      </c>
      <c r="C129" s="70" t="s">
        <v>136</v>
      </c>
      <c r="D129" s="71" t="s">
        <v>26</v>
      </c>
      <c r="E129" s="74">
        <v>11.88</v>
      </c>
      <c r="F129" s="72"/>
      <c r="G129" s="73">
        <f>E129*F129</f>
        <v>0</v>
      </c>
      <c r="H129" s="77"/>
      <c r="J129" s="65"/>
      <c r="BJ129" s="49">
        <v>1</v>
      </c>
      <c r="BK129" s="49">
        <v>7</v>
      </c>
      <c r="CI129" s="29">
        <v>0</v>
      </c>
    </row>
    <row r="130" spans="1:87" ht="58.5" customHeight="1">
      <c r="A130" s="89"/>
      <c r="B130" s="110"/>
      <c r="C130" s="99" t="s">
        <v>281</v>
      </c>
      <c r="D130" s="91"/>
      <c r="E130" s="92"/>
      <c r="F130" s="93"/>
      <c r="G130" s="94"/>
      <c r="H130" s="77"/>
      <c r="J130" s="65"/>
      <c r="BJ130" s="49"/>
      <c r="BK130" s="49"/>
    </row>
    <row r="131" spans="1:87" ht="24.75" customHeight="1">
      <c r="A131" s="89"/>
      <c r="B131" s="110"/>
      <c r="C131" s="172" t="s">
        <v>209</v>
      </c>
      <c r="D131" s="91"/>
      <c r="E131" s="92"/>
      <c r="F131" s="93"/>
      <c r="G131" s="94"/>
      <c r="H131" s="77"/>
      <c r="J131" s="65"/>
      <c r="BJ131" s="49"/>
      <c r="BK131" s="49"/>
    </row>
    <row r="132" spans="1:87">
      <c r="A132" s="69">
        <v>58</v>
      </c>
      <c r="B132" s="109" t="s">
        <v>282</v>
      </c>
      <c r="C132" s="70" t="s">
        <v>136</v>
      </c>
      <c r="D132" s="71" t="s">
        <v>26</v>
      </c>
      <c r="E132" s="74">
        <v>11.88</v>
      </c>
      <c r="F132" s="72"/>
      <c r="G132" s="73">
        <f>E132*F132</f>
        <v>0</v>
      </c>
      <c r="H132" s="77"/>
      <c r="J132" s="65"/>
      <c r="BJ132" s="49">
        <v>1</v>
      </c>
      <c r="BK132" s="49">
        <v>7</v>
      </c>
      <c r="CI132" s="29">
        <v>0</v>
      </c>
    </row>
    <row r="133" spans="1:87" ht="37.5" customHeight="1">
      <c r="A133" s="98"/>
      <c r="B133" s="111"/>
      <c r="C133" s="184" t="s">
        <v>283</v>
      </c>
      <c r="D133" s="101"/>
      <c r="E133" s="102"/>
      <c r="F133" s="103"/>
      <c r="G133" s="104"/>
      <c r="H133" s="77"/>
      <c r="J133" s="65"/>
      <c r="BJ133" s="49"/>
      <c r="BK133" s="49"/>
    </row>
    <row r="134" spans="1:87">
      <c r="A134" s="141"/>
      <c r="B134" s="142" t="s">
        <v>22</v>
      </c>
      <c r="C134" s="155" t="str">
        <f>CONCATENATE(B126," ",C126)</f>
        <v>12 Izolace tepelné</v>
      </c>
      <c r="D134" s="143"/>
      <c r="E134" s="143"/>
      <c r="F134" s="144"/>
      <c r="G134" s="145">
        <f>SUM(G126:G132)</f>
        <v>0</v>
      </c>
      <c r="H134" s="77"/>
      <c r="J134" s="65"/>
    </row>
    <row r="135" spans="1:87">
      <c r="A135" s="43" t="s">
        <v>19</v>
      </c>
      <c r="B135" s="108" t="s">
        <v>164</v>
      </c>
      <c r="C135" s="122" t="s">
        <v>138</v>
      </c>
      <c r="D135" s="123"/>
      <c r="E135" s="124"/>
      <c r="F135" s="125"/>
      <c r="G135" s="126"/>
      <c r="H135" s="78"/>
      <c r="I135" s="81"/>
      <c r="J135" s="65"/>
    </row>
    <row r="136" spans="1:87">
      <c r="A136" s="69">
        <v>59</v>
      </c>
      <c r="B136" s="109" t="s">
        <v>284</v>
      </c>
      <c r="C136" s="70" t="s">
        <v>285</v>
      </c>
      <c r="D136" s="71" t="s">
        <v>44</v>
      </c>
      <c r="E136" s="74">
        <v>18</v>
      </c>
      <c r="F136" s="72"/>
      <c r="G136" s="73">
        <f>E136*F136</f>
        <v>0</v>
      </c>
      <c r="H136" s="77"/>
      <c r="J136" s="65"/>
      <c r="BJ136" s="49">
        <v>2</v>
      </c>
      <c r="BK136" s="49">
        <v>7</v>
      </c>
      <c r="CI136" s="29">
        <v>0.106469999999945</v>
      </c>
    </row>
    <row r="137" spans="1:87" ht="82.5" customHeight="1">
      <c r="A137" s="98"/>
      <c r="B137" s="111"/>
      <c r="C137" s="183" t="s">
        <v>412</v>
      </c>
      <c r="D137" s="101"/>
      <c r="E137" s="102"/>
      <c r="F137" s="103"/>
      <c r="G137" s="104"/>
      <c r="H137" s="77"/>
      <c r="J137" s="65"/>
      <c r="BJ137" s="49"/>
      <c r="BK137" s="49"/>
    </row>
    <row r="138" spans="1:87">
      <c r="A138" s="89">
        <v>60</v>
      </c>
      <c r="B138" s="189" t="s">
        <v>286</v>
      </c>
      <c r="C138" s="83" t="s">
        <v>118</v>
      </c>
      <c r="D138" s="91" t="s">
        <v>44</v>
      </c>
      <c r="E138" s="92">
        <v>1</v>
      </c>
      <c r="F138" s="93"/>
      <c r="G138" s="94">
        <f t="shared" ref="G138:G145" si="2">E138*F138</f>
        <v>0</v>
      </c>
      <c r="H138" s="77"/>
      <c r="J138" s="65"/>
      <c r="BJ138" s="49">
        <v>2</v>
      </c>
      <c r="BK138" s="49">
        <v>7</v>
      </c>
      <c r="CI138" s="29">
        <v>0.106469999999945</v>
      </c>
    </row>
    <row r="139" spans="1:87">
      <c r="A139" s="69">
        <v>61</v>
      </c>
      <c r="B139" s="190" t="s">
        <v>287</v>
      </c>
      <c r="C139" s="70" t="s">
        <v>119</v>
      </c>
      <c r="D139" s="71" t="s">
        <v>44</v>
      </c>
      <c r="E139" s="74">
        <v>0.5</v>
      </c>
      <c r="F139" s="72"/>
      <c r="G139" s="73">
        <f t="shared" si="2"/>
        <v>0</v>
      </c>
      <c r="H139" s="77"/>
      <c r="J139" s="65"/>
      <c r="BJ139" s="49">
        <v>2</v>
      </c>
      <c r="BK139" s="49">
        <v>7</v>
      </c>
      <c r="CI139" s="29">
        <v>0.106469999999945</v>
      </c>
    </row>
    <row r="140" spans="1:87">
      <c r="A140" s="69">
        <v>62</v>
      </c>
      <c r="B140" s="190" t="s">
        <v>288</v>
      </c>
      <c r="C140" s="70" t="s">
        <v>120</v>
      </c>
      <c r="D140" s="71" t="s">
        <v>87</v>
      </c>
      <c r="E140" s="74">
        <v>3</v>
      </c>
      <c r="F140" s="72"/>
      <c r="G140" s="73">
        <f t="shared" si="2"/>
        <v>0</v>
      </c>
      <c r="H140" s="77"/>
      <c r="J140" s="65"/>
      <c r="BJ140" s="49">
        <v>2</v>
      </c>
      <c r="BK140" s="49">
        <v>7</v>
      </c>
      <c r="CI140" s="29">
        <v>0.106469999999945</v>
      </c>
    </row>
    <row r="141" spans="1:87">
      <c r="A141" s="69">
        <v>63</v>
      </c>
      <c r="B141" s="190" t="s">
        <v>289</v>
      </c>
      <c r="C141" s="70" t="s">
        <v>121</v>
      </c>
      <c r="D141" s="71" t="s">
        <v>44</v>
      </c>
      <c r="E141" s="74">
        <v>1</v>
      </c>
      <c r="F141" s="72"/>
      <c r="G141" s="73">
        <f t="shared" si="2"/>
        <v>0</v>
      </c>
      <c r="H141" s="77"/>
      <c r="J141" s="65"/>
      <c r="BJ141" s="49">
        <v>2</v>
      </c>
      <c r="BK141" s="49">
        <v>7</v>
      </c>
      <c r="CI141" s="29">
        <v>0.106469999999945</v>
      </c>
    </row>
    <row r="142" spans="1:87">
      <c r="A142" s="69">
        <v>64</v>
      </c>
      <c r="B142" s="190" t="s">
        <v>291</v>
      </c>
      <c r="C142" s="70" t="s">
        <v>122</v>
      </c>
      <c r="D142" s="71" t="s">
        <v>44</v>
      </c>
      <c r="E142" s="74">
        <v>22</v>
      </c>
      <c r="F142" s="72"/>
      <c r="G142" s="73">
        <f t="shared" si="2"/>
        <v>0</v>
      </c>
      <c r="H142" s="77"/>
      <c r="J142" s="65"/>
      <c r="BJ142" s="49">
        <v>2</v>
      </c>
      <c r="BK142" s="49">
        <v>7</v>
      </c>
      <c r="CI142" s="29">
        <v>0.106469999999945</v>
      </c>
    </row>
    <row r="143" spans="1:87">
      <c r="A143" s="69">
        <v>65</v>
      </c>
      <c r="B143" s="190" t="s">
        <v>290</v>
      </c>
      <c r="C143" s="70" t="s">
        <v>123</v>
      </c>
      <c r="D143" s="71" t="s">
        <v>87</v>
      </c>
      <c r="E143" s="74">
        <v>1</v>
      </c>
      <c r="F143" s="72"/>
      <c r="G143" s="73">
        <f t="shared" si="2"/>
        <v>0</v>
      </c>
      <c r="H143" s="77"/>
      <c r="J143" s="65"/>
      <c r="BJ143" s="49">
        <v>2</v>
      </c>
      <c r="BK143" s="49">
        <v>7</v>
      </c>
      <c r="CI143" s="29">
        <v>0.106469999999945</v>
      </c>
    </row>
    <row r="144" spans="1:87">
      <c r="A144" s="69">
        <v>66</v>
      </c>
      <c r="B144" s="190" t="s">
        <v>292</v>
      </c>
      <c r="C144" s="70" t="s">
        <v>124</v>
      </c>
      <c r="D144" s="71" t="s">
        <v>87</v>
      </c>
      <c r="E144" s="74">
        <v>1</v>
      </c>
      <c r="F144" s="72"/>
      <c r="G144" s="73">
        <f t="shared" si="2"/>
        <v>0</v>
      </c>
      <c r="H144" s="77"/>
      <c r="J144" s="65"/>
      <c r="BJ144" s="49">
        <v>2</v>
      </c>
      <c r="BK144" s="49">
        <v>7</v>
      </c>
      <c r="CI144" s="29">
        <v>0.106469999999945</v>
      </c>
    </row>
    <row r="145" spans="1:87">
      <c r="A145" s="69">
        <v>67</v>
      </c>
      <c r="B145" s="190" t="s">
        <v>293</v>
      </c>
      <c r="C145" s="70" t="s">
        <v>295</v>
      </c>
      <c r="D145" s="71" t="s">
        <v>40</v>
      </c>
      <c r="E145" s="74">
        <v>1</v>
      </c>
      <c r="F145" s="72"/>
      <c r="G145" s="73">
        <f t="shared" si="2"/>
        <v>0</v>
      </c>
      <c r="H145" s="77"/>
      <c r="J145" s="65"/>
      <c r="BJ145" s="49"/>
      <c r="BK145" s="49"/>
    </row>
    <row r="146" spans="1:87">
      <c r="A146" s="69">
        <v>68</v>
      </c>
      <c r="B146" s="190" t="s">
        <v>294</v>
      </c>
      <c r="C146" s="70" t="s">
        <v>141</v>
      </c>
      <c r="D146" s="71" t="s">
        <v>40</v>
      </c>
      <c r="E146" s="74">
        <v>1</v>
      </c>
      <c r="F146" s="72"/>
      <c r="G146" s="73">
        <f>F146*E146</f>
        <v>0</v>
      </c>
      <c r="H146" s="77"/>
      <c r="J146" s="65"/>
      <c r="BJ146" s="49">
        <v>2</v>
      </c>
      <c r="BK146" s="49">
        <v>7</v>
      </c>
      <c r="CI146" s="29">
        <v>0.106469999999945</v>
      </c>
    </row>
    <row r="147" spans="1:87">
      <c r="A147" s="50"/>
      <c r="B147" s="114" t="s">
        <v>22</v>
      </c>
      <c r="C147" s="51" t="str">
        <f>CONCATENATE(B135," ",C135)</f>
        <v>13 Vnitřní kanalizace a vodovod</v>
      </c>
      <c r="D147" s="52"/>
      <c r="E147" s="52"/>
      <c r="F147" s="53"/>
      <c r="G147" s="54">
        <f>SUM(G135:G146)</f>
        <v>0</v>
      </c>
      <c r="H147" s="77"/>
      <c r="J147" s="65"/>
    </row>
    <row r="148" spans="1:87">
      <c r="A148" s="43" t="s">
        <v>19</v>
      </c>
      <c r="B148" s="108" t="s">
        <v>165</v>
      </c>
      <c r="C148" s="44" t="s">
        <v>61</v>
      </c>
      <c r="D148" s="45"/>
      <c r="E148" s="75"/>
      <c r="F148" s="46"/>
      <c r="G148" s="47"/>
      <c r="H148" s="78"/>
      <c r="I148" s="81"/>
      <c r="J148" s="65"/>
    </row>
    <row r="149" spans="1:87">
      <c r="A149" s="69">
        <v>69</v>
      </c>
      <c r="B149" s="109" t="s">
        <v>62</v>
      </c>
      <c r="C149" s="70" t="s">
        <v>125</v>
      </c>
      <c r="D149" s="71" t="s">
        <v>87</v>
      </c>
      <c r="E149" s="74">
        <v>1</v>
      </c>
      <c r="F149" s="72"/>
      <c r="G149" s="73">
        <f t="shared" ref="G149:G154" si="3">E149*F149</f>
        <v>0</v>
      </c>
      <c r="H149" s="77"/>
      <c r="J149" s="65"/>
      <c r="BJ149" s="49">
        <v>2</v>
      </c>
      <c r="BK149" s="49">
        <v>7</v>
      </c>
      <c r="CI149" s="29">
        <v>2.0909999999986401E-2</v>
      </c>
    </row>
    <row r="150" spans="1:87">
      <c r="A150" s="69">
        <v>70</v>
      </c>
      <c r="B150" s="109" t="s">
        <v>62</v>
      </c>
      <c r="C150" s="70" t="s">
        <v>126</v>
      </c>
      <c r="D150" s="71" t="s">
        <v>87</v>
      </c>
      <c r="E150" s="74">
        <v>1</v>
      </c>
      <c r="F150" s="72"/>
      <c r="G150" s="73">
        <f t="shared" si="3"/>
        <v>0</v>
      </c>
      <c r="H150" s="77"/>
      <c r="J150" s="65"/>
      <c r="BJ150" s="49">
        <v>2</v>
      </c>
      <c r="BK150" s="49">
        <v>7</v>
      </c>
      <c r="CI150" s="29">
        <v>4.73200000000134E-2</v>
      </c>
    </row>
    <row r="151" spans="1:87">
      <c r="A151" s="69">
        <v>71</v>
      </c>
      <c r="B151" s="109" t="s">
        <v>63</v>
      </c>
      <c r="C151" s="70" t="s">
        <v>127</v>
      </c>
      <c r="D151" s="71" t="s">
        <v>40</v>
      </c>
      <c r="E151" s="74">
        <v>1</v>
      </c>
      <c r="F151" s="72"/>
      <c r="G151" s="73">
        <f t="shared" si="3"/>
        <v>0</v>
      </c>
      <c r="H151" s="77"/>
      <c r="J151" s="65"/>
      <c r="BJ151" s="49">
        <v>2</v>
      </c>
      <c r="BK151" s="49">
        <v>7</v>
      </c>
      <c r="CI151" s="29">
        <v>2.0909999999986401E-2</v>
      </c>
    </row>
    <row r="152" spans="1:87">
      <c r="A152" s="69">
        <v>72</v>
      </c>
      <c r="B152" s="109" t="s">
        <v>296</v>
      </c>
      <c r="C152" s="70" t="s">
        <v>128</v>
      </c>
      <c r="D152" s="71" t="s">
        <v>87</v>
      </c>
      <c r="E152" s="74">
        <v>1</v>
      </c>
      <c r="F152" s="72"/>
      <c r="G152" s="73">
        <f t="shared" si="3"/>
        <v>0</v>
      </c>
      <c r="H152" s="77"/>
      <c r="J152" s="65"/>
      <c r="BJ152" s="49">
        <v>2</v>
      </c>
      <c r="BK152" s="49">
        <v>7</v>
      </c>
      <c r="CI152" s="29">
        <v>4.73200000000134E-2</v>
      </c>
    </row>
    <row r="153" spans="1:87">
      <c r="A153" s="69">
        <v>73</v>
      </c>
      <c r="B153" s="190" t="s">
        <v>297</v>
      </c>
      <c r="C153" s="70" t="s">
        <v>129</v>
      </c>
      <c r="D153" s="71" t="s">
        <v>87</v>
      </c>
      <c r="E153" s="74">
        <v>1</v>
      </c>
      <c r="F153" s="72"/>
      <c r="G153" s="73">
        <f t="shared" si="3"/>
        <v>0</v>
      </c>
      <c r="H153" s="77"/>
      <c r="J153" s="65"/>
      <c r="BJ153" s="49">
        <v>2</v>
      </c>
      <c r="BK153" s="49">
        <v>7</v>
      </c>
      <c r="CI153" s="29">
        <v>2.0909999999986401E-2</v>
      </c>
    </row>
    <row r="154" spans="1:87">
      <c r="A154" s="69">
        <v>74</v>
      </c>
      <c r="B154" s="190" t="s">
        <v>298</v>
      </c>
      <c r="C154" s="70" t="s">
        <v>130</v>
      </c>
      <c r="D154" s="71" t="s">
        <v>87</v>
      </c>
      <c r="E154" s="74">
        <v>1</v>
      </c>
      <c r="F154" s="72"/>
      <c r="G154" s="73">
        <f t="shared" si="3"/>
        <v>0</v>
      </c>
      <c r="H154" s="77"/>
      <c r="J154" s="65"/>
      <c r="BJ154" s="49">
        <v>2</v>
      </c>
      <c r="BK154" s="49">
        <v>7</v>
      </c>
      <c r="CI154" s="29">
        <v>4.73200000000134E-2</v>
      </c>
    </row>
    <row r="155" spans="1:87">
      <c r="A155" s="50"/>
      <c r="B155" s="114" t="s">
        <v>22</v>
      </c>
      <c r="C155" s="51" t="str">
        <f>CONCATENATE(B148," ",C148)</f>
        <v>14 Zařizovací předměty</v>
      </c>
      <c r="D155" s="52"/>
      <c r="E155" s="52"/>
      <c r="F155" s="53"/>
      <c r="G155" s="54">
        <f>SUM(G148:G154)</f>
        <v>0</v>
      </c>
      <c r="H155" s="77"/>
      <c r="J155" s="65"/>
    </row>
    <row r="156" spans="1:87">
      <c r="A156" s="43" t="s">
        <v>19</v>
      </c>
      <c r="B156" s="108" t="s">
        <v>166</v>
      </c>
      <c r="C156" s="122" t="s">
        <v>64</v>
      </c>
      <c r="D156" s="123"/>
      <c r="E156" s="124"/>
      <c r="F156" s="125"/>
      <c r="G156" s="126"/>
      <c r="H156" s="78"/>
      <c r="I156" s="81"/>
      <c r="J156" s="65"/>
    </row>
    <row r="157" spans="1:87" ht="22">
      <c r="A157" s="69">
        <v>75</v>
      </c>
      <c r="B157" s="109" t="s">
        <v>299</v>
      </c>
      <c r="C157" s="70" t="s">
        <v>300</v>
      </c>
      <c r="D157" s="71" t="s">
        <v>56</v>
      </c>
      <c r="E157" s="72">
        <v>0.70399999999999996</v>
      </c>
      <c r="F157" s="72"/>
      <c r="G157" s="73">
        <f t="shared" ref="G157:G166" si="4">E157*F157</f>
        <v>0</v>
      </c>
      <c r="H157" s="77"/>
      <c r="J157" s="65"/>
      <c r="BJ157" s="49">
        <v>2</v>
      </c>
      <c r="BK157" s="49">
        <v>7</v>
      </c>
      <c r="CI157" s="29">
        <v>4.9179999999978498E-2</v>
      </c>
    </row>
    <row r="158" spans="1:87" ht="33">
      <c r="A158" s="89"/>
      <c r="B158" s="110"/>
      <c r="C158" s="182" t="s">
        <v>717</v>
      </c>
      <c r="D158" s="91"/>
      <c r="E158" s="93"/>
      <c r="F158" s="93"/>
      <c r="G158" s="94"/>
      <c r="H158" s="77"/>
      <c r="J158" s="65"/>
      <c r="BJ158" s="49"/>
      <c r="BK158" s="49"/>
    </row>
    <row r="159" spans="1:87">
      <c r="A159" s="98"/>
      <c r="B159" s="111"/>
      <c r="C159" s="100" t="s">
        <v>301</v>
      </c>
      <c r="D159" s="101"/>
      <c r="E159" s="103"/>
      <c r="F159" s="103"/>
      <c r="G159" s="104"/>
      <c r="H159" s="77"/>
      <c r="J159" s="65"/>
      <c r="BJ159" s="49"/>
      <c r="BK159" s="49"/>
    </row>
    <row r="160" spans="1:87">
      <c r="A160" s="89">
        <v>76</v>
      </c>
      <c r="B160" s="110" t="s">
        <v>306</v>
      </c>
      <c r="C160" s="90" t="s">
        <v>108</v>
      </c>
      <c r="D160" s="91" t="s">
        <v>23</v>
      </c>
      <c r="E160" s="93">
        <v>3.6190000000000002</v>
      </c>
      <c r="F160" s="93"/>
      <c r="G160" s="94">
        <f t="shared" si="4"/>
        <v>0</v>
      </c>
      <c r="H160" s="77"/>
      <c r="J160" s="65"/>
      <c r="BJ160" s="49">
        <v>2</v>
      </c>
      <c r="BK160" s="49">
        <v>7</v>
      </c>
      <c r="CI160" s="29">
        <v>4.9179999999978498E-2</v>
      </c>
    </row>
    <row r="161" spans="1:87">
      <c r="A161" s="69">
        <v>77</v>
      </c>
      <c r="B161" s="109" t="s">
        <v>305</v>
      </c>
      <c r="C161" s="70" t="s">
        <v>109</v>
      </c>
      <c r="D161" s="71" t="s">
        <v>44</v>
      </c>
      <c r="E161" s="72">
        <v>557.4</v>
      </c>
      <c r="F161" s="72"/>
      <c r="G161" s="73">
        <f t="shared" si="4"/>
        <v>0</v>
      </c>
      <c r="H161" s="77"/>
      <c r="J161" s="65"/>
      <c r="BJ161" s="49">
        <v>2</v>
      </c>
      <c r="BK161" s="49">
        <v>7</v>
      </c>
      <c r="CI161" s="29">
        <v>4.9179999999978498E-2</v>
      </c>
    </row>
    <row r="162" spans="1:87">
      <c r="A162" s="69">
        <v>78</v>
      </c>
      <c r="B162" s="109" t="s">
        <v>304</v>
      </c>
      <c r="C162" s="70" t="s">
        <v>110</v>
      </c>
      <c r="D162" s="71" t="s">
        <v>26</v>
      </c>
      <c r="E162" s="72">
        <v>126</v>
      </c>
      <c r="F162" s="72"/>
      <c r="G162" s="73">
        <f>F162*E162</f>
        <v>0</v>
      </c>
      <c r="H162" s="77"/>
      <c r="J162" s="65"/>
      <c r="BJ162" s="49">
        <v>2</v>
      </c>
      <c r="BK162" s="49">
        <v>7</v>
      </c>
      <c r="CI162" s="29">
        <v>4.9179999999978498E-2</v>
      </c>
    </row>
    <row r="163" spans="1:87">
      <c r="A163" s="69">
        <v>79</v>
      </c>
      <c r="B163" s="109" t="s">
        <v>302</v>
      </c>
      <c r="C163" s="70" t="s">
        <v>111</v>
      </c>
      <c r="D163" s="71" t="s">
        <v>23</v>
      </c>
      <c r="E163" s="72">
        <v>1.3420000000000001</v>
      </c>
      <c r="F163" s="72"/>
      <c r="G163" s="73">
        <f t="shared" si="4"/>
        <v>0</v>
      </c>
      <c r="H163" s="77"/>
      <c r="J163" s="65"/>
      <c r="BJ163" s="49">
        <v>2</v>
      </c>
      <c r="BK163" s="49">
        <v>7</v>
      </c>
      <c r="CI163" s="29">
        <v>4.9179999999978498E-2</v>
      </c>
    </row>
    <row r="164" spans="1:87">
      <c r="A164" s="69">
        <v>80</v>
      </c>
      <c r="B164" s="109" t="s">
        <v>303</v>
      </c>
      <c r="C164" s="70" t="s">
        <v>112</v>
      </c>
      <c r="D164" s="71" t="s">
        <v>23</v>
      </c>
      <c r="E164" s="72">
        <v>2.2770000000000001</v>
      </c>
      <c r="F164" s="72"/>
      <c r="G164" s="73">
        <f t="shared" si="4"/>
        <v>0</v>
      </c>
      <c r="H164" s="77"/>
      <c r="J164" s="65"/>
      <c r="BJ164" s="49">
        <v>2</v>
      </c>
      <c r="BK164" s="49">
        <v>7</v>
      </c>
      <c r="CI164" s="29">
        <v>4.9179999999978498E-2</v>
      </c>
    </row>
    <row r="165" spans="1:87">
      <c r="A165" s="69">
        <v>81</v>
      </c>
      <c r="B165" s="109" t="s">
        <v>307</v>
      </c>
      <c r="C165" s="70" t="s">
        <v>113</v>
      </c>
      <c r="D165" s="71" t="s">
        <v>26</v>
      </c>
      <c r="E165" s="72">
        <v>128.4</v>
      </c>
      <c r="F165" s="72"/>
      <c r="G165" s="73">
        <f t="shared" si="4"/>
        <v>0</v>
      </c>
      <c r="H165" s="77"/>
      <c r="J165" s="65"/>
      <c r="BJ165" s="49">
        <v>2</v>
      </c>
      <c r="BK165" s="49">
        <v>7</v>
      </c>
      <c r="CI165" s="29">
        <v>4.9179999999978498E-2</v>
      </c>
    </row>
    <row r="166" spans="1:87">
      <c r="A166" s="69">
        <v>82</v>
      </c>
      <c r="B166" s="109" t="s">
        <v>308</v>
      </c>
      <c r="C166" s="70" t="s">
        <v>114</v>
      </c>
      <c r="D166" s="71" t="s">
        <v>9</v>
      </c>
      <c r="E166" s="72">
        <v>6.5</v>
      </c>
      <c r="F166" s="72">
        <f>(G157+G160+G161+G162+G163+G164+G165)/100</f>
        <v>0</v>
      </c>
      <c r="G166" s="73">
        <f t="shared" si="4"/>
        <v>0</v>
      </c>
      <c r="H166" s="77"/>
      <c r="J166" s="65"/>
      <c r="BJ166" s="49">
        <v>2</v>
      </c>
      <c r="BK166" s="49">
        <v>7</v>
      </c>
      <c r="CI166" s="29">
        <v>4.9179999999978498E-2</v>
      </c>
    </row>
    <row r="167" spans="1:87">
      <c r="A167" s="50"/>
      <c r="B167" s="114" t="s">
        <v>22</v>
      </c>
      <c r="C167" s="51" t="str">
        <f>CONCATENATE(B156," ",C156)</f>
        <v>15 Konstrukce tesařské</v>
      </c>
      <c r="D167" s="52"/>
      <c r="E167" s="52"/>
      <c r="F167" s="53"/>
      <c r="G167" s="54">
        <f>SUM(G156:G166)</f>
        <v>0</v>
      </c>
      <c r="H167" s="77"/>
      <c r="J167" s="65"/>
    </row>
    <row r="168" spans="1:87">
      <c r="A168" s="43" t="s">
        <v>19</v>
      </c>
      <c r="B168" s="108" t="s">
        <v>167</v>
      </c>
      <c r="C168" s="44" t="s">
        <v>65</v>
      </c>
      <c r="D168" s="45"/>
      <c r="E168" s="75"/>
      <c r="F168" s="46"/>
      <c r="G168" s="47"/>
      <c r="H168" s="78"/>
      <c r="I168" s="81"/>
      <c r="J168" s="65"/>
    </row>
    <row r="169" spans="1:87">
      <c r="A169" s="69">
        <v>83</v>
      </c>
      <c r="B169" s="109" t="s">
        <v>66</v>
      </c>
      <c r="C169" s="70" t="s">
        <v>103</v>
      </c>
      <c r="D169" s="71" t="s">
        <v>44</v>
      </c>
      <c r="E169" s="72">
        <v>42</v>
      </c>
      <c r="F169" s="72"/>
      <c r="G169" s="73">
        <f t="shared" ref="G169:G174" si="5">E169*F169</f>
        <v>0</v>
      </c>
      <c r="H169" s="77"/>
      <c r="J169" s="65"/>
      <c r="BJ169" s="49">
        <v>1</v>
      </c>
      <c r="BK169" s="49">
        <v>7</v>
      </c>
      <c r="CI169" s="29">
        <v>8.8099999999968794E-3</v>
      </c>
    </row>
    <row r="170" spans="1:87">
      <c r="A170" s="69">
        <v>84</v>
      </c>
      <c r="B170" s="109" t="s">
        <v>67</v>
      </c>
      <c r="C170" s="70" t="s">
        <v>104</v>
      </c>
      <c r="D170" s="71" t="s">
        <v>44</v>
      </c>
      <c r="E170" s="72">
        <v>5.6</v>
      </c>
      <c r="F170" s="72"/>
      <c r="G170" s="73">
        <f t="shared" si="5"/>
        <v>0</v>
      </c>
      <c r="H170" s="77"/>
      <c r="J170" s="65"/>
      <c r="BJ170" s="49">
        <v>1</v>
      </c>
      <c r="BK170" s="49">
        <v>7</v>
      </c>
      <c r="CI170" s="29">
        <v>3.4300000000016002E-3</v>
      </c>
    </row>
    <row r="171" spans="1:87">
      <c r="A171" s="69">
        <v>85</v>
      </c>
      <c r="B171" s="109" t="s">
        <v>68</v>
      </c>
      <c r="C171" s="70" t="s">
        <v>105</v>
      </c>
      <c r="D171" s="71" t="s">
        <v>87</v>
      </c>
      <c r="E171" s="72">
        <v>2</v>
      </c>
      <c r="F171" s="72"/>
      <c r="G171" s="73">
        <f t="shared" si="5"/>
        <v>0</v>
      </c>
      <c r="H171" s="77"/>
      <c r="J171" s="65"/>
      <c r="BJ171" s="49">
        <v>1</v>
      </c>
      <c r="BK171" s="49">
        <v>7</v>
      </c>
      <c r="CI171" s="29">
        <v>3.1399999999983698E-3</v>
      </c>
    </row>
    <row r="172" spans="1:87">
      <c r="A172" s="69">
        <v>86</v>
      </c>
      <c r="B172" s="109" t="s">
        <v>69</v>
      </c>
      <c r="C172" s="70" t="s">
        <v>106</v>
      </c>
      <c r="D172" s="71" t="s">
        <v>44</v>
      </c>
      <c r="E172" s="72">
        <v>6</v>
      </c>
      <c r="F172" s="72"/>
      <c r="G172" s="73">
        <f t="shared" si="5"/>
        <v>0</v>
      </c>
      <c r="H172" s="77"/>
      <c r="J172" s="65"/>
      <c r="BJ172" s="49">
        <v>1</v>
      </c>
      <c r="BK172" s="49">
        <v>7</v>
      </c>
      <c r="CI172" s="29">
        <v>2.9700000000012499E-3</v>
      </c>
    </row>
    <row r="173" spans="1:87">
      <c r="A173" s="69">
        <v>87</v>
      </c>
      <c r="B173" s="109" t="s">
        <v>70</v>
      </c>
      <c r="C173" s="70" t="s">
        <v>185</v>
      </c>
      <c r="D173" s="71" t="s">
        <v>39</v>
      </c>
      <c r="E173" s="72">
        <v>2</v>
      </c>
      <c r="F173" s="72"/>
      <c r="G173" s="73">
        <f t="shared" si="5"/>
        <v>0</v>
      </c>
      <c r="H173" s="77"/>
      <c r="J173" s="65"/>
      <c r="BJ173" s="49">
        <v>1</v>
      </c>
      <c r="BK173" s="49">
        <v>7</v>
      </c>
      <c r="CI173" s="29">
        <v>2.7700000000017199E-3</v>
      </c>
    </row>
    <row r="174" spans="1:87">
      <c r="A174" s="69">
        <v>88</v>
      </c>
      <c r="B174" s="109" t="s">
        <v>309</v>
      </c>
      <c r="C174" s="70" t="s">
        <v>107</v>
      </c>
      <c r="D174" s="71" t="s">
        <v>9</v>
      </c>
      <c r="E174" s="72">
        <v>1.85</v>
      </c>
      <c r="F174" s="72">
        <f>(G169+G170+G171+G172+G173)/100</f>
        <v>0</v>
      </c>
      <c r="G174" s="73">
        <f t="shared" si="5"/>
        <v>0</v>
      </c>
      <c r="H174" s="77"/>
      <c r="J174" s="65"/>
      <c r="BJ174" s="49">
        <v>7</v>
      </c>
      <c r="BK174" s="49">
        <v>1001</v>
      </c>
      <c r="CI174" s="29">
        <v>0</v>
      </c>
    </row>
    <row r="175" spans="1:87">
      <c r="A175" s="50"/>
      <c r="B175" s="114" t="s">
        <v>22</v>
      </c>
      <c r="C175" s="51" t="str">
        <f>CONCATENATE(B168," ",C168)</f>
        <v>16 Konstrukce klempířské</v>
      </c>
      <c r="D175" s="52"/>
      <c r="E175" s="52"/>
      <c r="F175" s="53"/>
      <c r="G175" s="54">
        <f>SUM(G168:G174)</f>
        <v>0</v>
      </c>
      <c r="H175" s="77"/>
      <c r="J175" s="65"/>
    </row>
    <row r="176" spans="1:87">
      <c r="A176" s="43" t="s">
        <v>19</v>
      </c>
      <c r="B176" s="108" t="s">
        <v>168</v>
      </c>
      <c r="C176" s="122" t="s">
        <v>71</v>
      </c>
      <c r="D176" s="123"/>
      <c r="E176" s="124"/>
      <c r="F176" s="125"/>
      <c r="G176" s="126"/>
      <c r="H176" s="78"/>
      <c r="I176" s="81"/>
      <c r="J176" s="65"/>
    </row>
    <row r="177" spans="1:87">
      <c r="A177" s="69">
        <v>89</v>
      </c>
      <c r="B177" s="109" t="s">
        <v>326</v>
      </c>
      <c r="C177" s="70" t="s">
        <v>332</v>
      </c>
      <c r="D177" s="71" t="s">
        <v>26</v>
      </c>
      <c r="E177" s="72">
        <v>126</v>
      </c>
      <c r="F177" s="72"/>
      <c r="G177" s="73">
        <f t="shared" ref="G177:G185" si="6">E177*F177</f>
        <v>0</v>
      </c>
      <c r="H177" s="77"/>
      <c r="J177" s="65"/>
      <c r="BJ177" s="49">
        <v>2</v>
      </c>
      <c r="BK177" s="49">
        <v>7</v>
      </c>
      <c r="CI177" s="29">
        <v>4.7190000000000502E-2</v>
      </c>
    </row>
    <row r="178" spans="1:87">
      <c r="A178" s="98"/>
      <c r="B178" s="111"/>
      <c r="C178" s="99" t="s">
        <v>701</v>
      </c>
      <c r="D178" s="101"/>
      <c r="E178" s="103"/>
      <c r="F178" s="103"/>
      <c r="G178" s="104"/>
      <c r="H178" s="77"/>
      <c r="J178" s="65"/>
      <c r="BJ178" s="49"/>
      <c r="BK178" s="49"/>
    </row>
    <row r="179" spans="1:87">
      <c r="A179" s="89">
        <v>90</v>
      </c>
      <c r="B179" s="127" t="s">
        <v>327</v>
      </c>
      <c r="C179" s="70" t="s">
        <v>328</v>
      </c>
      <c r="D179" s="128" t="s">
        <v>44</v>
      </c>
      <c r="E179" s="93">
        <v>14.5</v>
      </c>
      <c r="F179" s="93"/>
      <c r="G179" s="94">
        <f t="shared" si="6"/>
        <v>0</v>
      </c>
      <c r="H179" s="77"/>
      <c r="J179" s="65"/>
      <c r="BJ179" s="49">
        <v>2</v>
      </c>
      <c r="BK179" s="49">
        <v>7</v>
      </c>
      <c r="CI179" s="29">
        <v>4.7190000000000502E-2</v>
      </c>
    </row>
    <row r="180" spans="1:87">
      <c r="A180" s="89"/>
      <c r="B180" s="127"/>
      <c r="C180" s="99" t="s">
        <v>329</v>
      </c>
      <c r="D180" s="128"/>
      <c r="E180" s="93"/>
      <c r="F180" s="93"/>
      <c r="G180" s="94"/>
      <c r="H180" s="77"/>
      <c r="J180" s="65"/>
      <c r="BJ180" s="49"/>
      <c r="BK180" s="49"/>
    </row>
    <row r="181" spans="1:87">
      <c r="A181" s="69">
        <v>91</v>
      </c>
      <c r="B181" s="109" t="s">
        <v>331</v>
      </c>
      <c r="C181" s="83" t="s">
        <v>330</v>
      </c>
      <c r="D181" s="71" t="s">
        <v>87</v>
      </c>
      <c r="E181" s="72">
        <v>20</v>
      </c>
      <c r="F181" s="72"/>
      <c r="G181" s="73">
        <f t="shared" si="6"/>
        <v>0</v>
      </c>
      <c r="H181" s="77"/>
      <c r="J181" s="65"/>
      <c r="BJ181" s="49">
        <v>2</v>
      </c>
      <c r="BK181" s="49">
        <v>7</v>
      </c>
      <c r="CI181" s="29">
        <v>4.7190000000000502E-2</v>
      </c>
    </row>
    <row r="182" spans="1:87">
      <c r="A182" s="69">
        <v>92</v>
      </c>
      <c r="B182" s="109" t="s">
        <v>335</v>
      </c>
      <c r="C182" s="70" t="s">
        <v>336</v>
      </c>
      <c r="D182" s="71" t="s">
        <v>26</v>
      </c>
      <c r="E182" s="72">
        <v>126</v>
      </c>
      <c r="F182" s="72"/>
      <c r="G182" s="73">
        <f t="shared" si="6"/>
        <v>0</v>
      </c>
      <c r="H182" s="77"/>
      <c r="J182" s="65"/>
      <c r="BJ182" s="49">
        <v>2</v>
      </c>
      <c r="BK182" s="49">
        <v>7</v>
      </c>
      <c r="CI182" s="29">
        <v>4.7190000000000502E-2</v>
      </c>
    </row>
    <row r="183" spans="1:87">
      <c r="A183" s="69">
        <v>93</v>
      </c>
      <c r="B183" s="109" t="s">
        <v>265</v>
      </c>
      <c r="C183" s="70" t="s">
        <v>337</v>
      </c>
      <c r="D183" s="71" t="s">
        <v>26</v>
      </c>
      <c r="E183" s="72">
        <v>126</v>
      </c>
      <c r="F183" s="72"/>
      <c r="G183" s="73">
        <f>E183*F183</f>
        <v>0</v>
      </c>
      <c r="H183" s="77"/>
      <c r="J183" s="65"/>
      <c r="BJ183" s="49">
        <v>2</v>
      </c>
      <c r="BK183" s="49">
        <v>7</v>
      </c>
      <c r="CI183" s="29">
        <v>4.7190000000000502E-2</v>
      </c>
    </row>
    <row r="184" spans="1:87">
      <c r="A184" s="69">
        <v>94</v>
      </c>
      <c r="B184" s="109" t="s">
        <v>333</v>
      </c>
      <c r="C184" s="70" t="s">
        <v>334</v>
      </c>
      <c r="D184" s="71" t="s">
        <v>26</v>
      </c>
      <c r="E184" s="72">
        <v>22</v>
      </c>
      <c r="F184" s="72"/>
      <c r="G184" s="73">
        <f t="shared" si="6"/>
        <v>0</v>
      </c>
      <c r="H184" s="77"/>
      <c r="J184" s="65"/>
      <c r="BJ184" s="49">
        <v>2</v>
      </c>
      <c r="BK184" s="49">
        <v>7</v>
      </c>
      <c r="CI184" s="29">
        <v>4.7190000000000502E-2</v>
      </c>
    </row>
    <row r="185" spans="1:87">
      <c r="A185" s="69">
        <v>95</v>
      </c>
      <c r="B185" s="109" t="s">
        <v>310</v>
      </c>
      <c r="C185" s="70" t="s">
        <v>115</v>
      </c>
      <c r="D185" s="71" t="s">
        <v>9</v>
      </c>
      <c r="E185" s="72">
        <v>6.7</v>
      </c>
      <c r="F185" s="72">
        <f>(G177+G179+G181+G182+G183+G184)/100</f>
        <v>0</v>
      </c>
      <c r="G185" s="73">
        <f t="shared" si="6"/>
        <v>0</v>
      </c>
      <c r="H185" s="77"/>
      <c r="J185" s="65"/>
      <c r="BJ185" s="49">
        <v>2</v>
      </c>
      <c r="BK185" s="49">
        <v>7</v>
      </c>
      <c r="CI185" s="29">
        <v>4.7190000000000502E-2</v>
      </c>
    </row>
    <row r="186" spans="1:87">
      <c r="A186" s="50"/>
      <c r="B186" s="114" t="s">
        <v>22</v>
      </c>
      <c r="C186" s="51" t="str">
        <f>CONCATENATE(B176," ",C176)</f>
        <v>17 Krytiny tvrdé</v>
      </c>
      <c r="D186" s="52"/>
      <c r="E186" s="52"/>
      <c r="F186" s="53"/>
      <c r="G186" s="54">
        <f>SUM(G176:G185)</f>
        <v>0</v>
      </c>
      <c r="H186" s="77"/>
      <c r="J186" s="65"/>
    </row>
    <row r="187" spans="1:87">
      <c r="A187" s="43" t="s">
        <v>19</v>
      </c>
      <c r="B187" s="108" t="s">
        <v>169</v>
      </c>
      <c r="C187" s="44" t="s">
        <v>72</v>
      </c>
      <c r="D187" s="45"/>
      <c r="E187" s="75"/>
      <c r="F187" s="46"/>
      <c r="G187" s="47"/>
      <c r="H187" s="78"/>
      <c r="I187" s="81"/>
      <c r="J187" s="65"/>
    </row>
    <row r="188" spans="1:87" ht="22">
      <c r="A188" s="69">
        <v>96</v>
      </c>
      <c r="B188" s="109" t="s">
        <v>342</v>
      </c>
      <c r="C188" s="70" t="s">
        <v>338</v>
      </c>
      <c r="D188" s="71" t="s">
        <v>87</v>
      </c>
      <c r="E188" s="74">
        <v>5</v>
      </c>
      <c r="F188" s="72"/>
      <c r="G188" s="73">
        <f t="shared" ref="G188:G198" si="7">E188*F188</f>
        <v>0</v>
      </c>
      <c r="H188" s="79"/>
      <c r="J188" s="65"/>
      <c r="BJ188" s="49">
        <v>2</v>
      </c>
      <c r="BK188" s="49">
        <v>7</v>
      </c>
      <c r="CI188" s="29">
        <v>1.2439999999998E-2</v>
      </c>
    </row>
    <row r="189" spans="1:87">
      <c r="A189" s="69">
        <v>97</v>
      </c>
      <c r="B189" s="109" t="s">
        <v>343</v>
      </c>
      <c r="C189" s="70" t="s">
        <v>339</v>
      </c>
      <c r="D189" s="71" t="s">
        <v>87</v>
      </c>
      <c r="E189" s="74">
        <v>1</v>
      </c>
      <c r="F189" s="72"/>
      <c r="G189" s="73">
        <f t="shared" si="7"/>
        <v>0</v>
      </c>
      <c r="H189" s="77"/>
      <c r="J189" s="65"/>
      <c r="BJ189" s="49">
        <v>11</v>
      </c>
      <c r="BK189" s="49">
        <v>1</v>
      </c>
      <c r="CI189" s="29">
        <v>0</v>
      </c>
    </row>
    <row r="190" spans="1:87">
      <c r="A190" s="69">
        <v>98</v>
      </c>
      <c r="B190" s="109" t="s">
        <v>344</v>
      </c>
      <c r="C190" s="70" t="s">
        <v>340</v>
      </c>
      <c r="D190" s="71" t="s">
        <v>87</v>
      </c>
      <c r="E190" s="74">
        <v>1</v>
      </c>
      <c r="F190" s="72"/>
      <c r="G190" s="73">
        <f t="shared" si="7"/>
        <v>0</v>
      </c>
      <c r="H190" s="77"/>
      <c r="J190" s="65"/>
      <c r="BJ190" s="49">
        <v>11</v>
      </c>
      <c r="BK190" s="49">
        <v>1</v>
      </c>
      <c r="CI190" s="29">
        <v>0</v>
      </c>
    </row>
    <row r="191" spans="1:87">
      <c r="A191" s="69">
        <v>99</v>
      </c>
      <c r="B191" s="109" t="s">
        <v>345</v>
      </c>
      <c r="C191" s="70" t="s">
        <v>341</v>
      </c>
      <c r="D191" s="71" t="s">
        <v>87</v>
      </c>
      <c r="E191" s="74">
        <v>1</v>
      </c>
      <c r="F191" s="72"/>
      <c r="G191" s="73">
        <f t="shared" si="7"/>
        <v>0</v>
      </c>
      <c r="H191" s="77"/>
      <c r="J191" s="65"/>
      <c r="BJ191" s="49">
        <v>11</v>
      </c>
      <c r="BK191" s="49">
        <v>1</v>
      </c>
      <c r="CI191" s="29">
        <v>0</v>
      </c>
    </row>
    <row r="192" spans="1:87">
      <c r="A192" s="69">
        <v>100</v>
      </c>
      <c r="B192" s="109" t="s">
        <v>346</v>
      </c>
      <c r="C192" s="70" t="s">
        <v>393</v>
      </c>
      <c r="D192" s="71" t="s">
        <v>87</v>
      </c>
      <c r="E192" s="74">
        <v>1</v>
      </c>
      <c r="F192" s="72"/>
      <c r="G192" s="73">
        <f t="shared" si="7"/>
        <v>0</v>
      </c>
      <c r="H192" s="77"/>
      <c r="J192" s="65"/>
      <c r="BJ192" s="49">
        <v>11</v>
      </c>
      <c r="BK192" s="49">
        <v>1</v>
      </c>
      <c r="CI192" s="29">
        <v>0</v>
      </c>
    </row>
    <row r="193" spans="1:87">
      <c r="A193" s="69">
        <v>101</v>
      </c>
      <c r="B193" s="109" t="s">
        <v>347</v>
      </c>
      <c r="C193" s="70" t="s">
        <v>394</v>
      </c>
      <c r="D193" s="71" t="s">
        <v>87</v>
      </c>
      <c r="E193" s="74">
        <v>2</v>
      </c>
      <c r="F193" s="72"/>
      <c r="G193" s="73">
        <f t="shared" si="7"/>
        <v>0</v>
      </c>
      <c r="H193" s="77"/>
      <c r="J193" s="65"/>
      <c r="BJ193" s="49">
        <v>11</v>
      </c>
      <c r="BK193" s="49">
        <v>1</v>
      </c>
      <c r="CI193" s="29">
        <v>0</v>
      </c>
    </row>
    <row r="194" spans="1:87">
      <c r="A194" s="69">
        <v>102</v>
      </c>
      <c r="B194" s="109" t="s">
        <v>348</v>
      </c>
      <c r="C194" s="70" t="s">
        <v>94</v>
      </c>
      <c r="D194" s="71" t="s">
        <v>87</v>
      </c>
      <c r="E194" s="74">
        <v>1</v>
      </c>
      <c r="F194" s="72"/>
      <c r="G194" s="73">
        <f>E194*F194</f>
        <v>0</v>
      </c>
      <c r="H194" s="77"/>
      <c r="J194" s="65"/>
      <c r="BJ194" s="49">
        <v>11</v>
      </c>
      <c r="BK194" s="49">
        <v>1</v>
      </c>
      <c r="CI194" s="29">
        <v>0</v>
      </c>
    </row>
    <row r="195" spans="1:87">
      <c r="A195" s="69">
        <v>103</v>
      </c>
      <c r="B195" s="109" t="s">
        <v>349</v>
      </c>
      <c r="C195" s="70" t="s">
        <v>95</v>
      </c>
      <c r="D195" s="71" t="s">
        <v>87</v>
      </c>
      <c r="E195" s="74">
        <v>1</v>
      </c>
      <c r="F195" s="72"/>
      <c r="G195" s="73">
        <f t="shared" si="7"/>
        <v>0</v>
      </c>
      <c r="H195" s="77"/>
      <c r="J195" s="65"/>
      <c r="BJ195" s="49">
        <v>11</v>
      </c>
      <c r="BK195" s="49">
        <v>1</v>
      </c>
      <c r="CI195" s="29">
        <v>0</v>
      </c>
    </row>
    <row r="196" spans="1:87">
      <c r="A196" s="69">
        <v>104</v>
      </c>
      <c r="B196" s="109" t="s">
        <v>350</v>
      </c>
      <c r="C196" s="70" t="s">
        <v>96</v>
      </c>
      <c r="D196" s="71" t="s">
        <v>87</v>
      </c>
      <c r="E196" s="74">
        <v>1</v>
      </c>
      <c r="F196" s="72"/>
      <c r="G196" s="73">
        <f>E196*F196</f>
        <v>0</v>
      </c>
      <c r="H196" s="77"/>
      <c r="J196" s="65"/>
      <c r="BJ196" s="49">
        <v>11</v>
      </c>
      <c r="BK196" s="49">
        <v>1</v>
      </c>
      <c r="CI196" s="29">
        <v>0</v>
      </c>
    </row>
    <row r="197" spans="1:87">
      <c r="A197" s="69">
        <v>105</v>
      </c>
      <c r="B197" s="109" t="s">
        <v>351</v>
      </c>
      <c r="C197" s="70" t="s">
        <v>97</v>
      </c>
      <c r="D197" s="71" t="s">
        <v>87</v>
      </c>
      <c r="E197" s="74">
        <v>2</v>
      </c>
      <c r="F197" s="72"/>
      <c r="G197" s="73">
        <f t="shared" si="7"/>
        <v>0</v>
      </c>
      <c r="H197" s="77"/>
      <c r="J197" s="65"/>
      <c r="BJ197" s="49">
        <v>11</v>
      </c>
      <c r="BK197" s="49">
        <v>1</v>
      </c>
      <c r="CI197" s="29">
        <v>0</v>
      </c>
    </row>
    <row r="198" spans="1:87">
      <c r="A198" s="69">
        <v>106</v>
      </c>
      <c r="B198" s="109" t="s">
        <v>311</v>
      </c>
      <c r="C198" s="70" t="s">
        <v>98</v>
      </c>
      <c r="D198" s="71" t="s">
        <v>9</v>
      </c>
      <c r="E198" s="74">
        <v>1.5</v>
      </c>
      <c r="F198" s="72">
        <f>(G188+G189+G190+G191+G192+G193+G194+G195+G196+G197)/100</f>
        <v>0</v>
      </c>
      <c r="G198" s="73">
        <f t="shared" si="7"/>
        <v>0</v>
      </c>
      <c r="H198" s="77"/>
      <c r="J198" s="65"/>
      <c r="BJ198" s="49">
        <v>7</v>
      </c>
      <c r="BK198" s="49">
        <v>1002</v>
      </c>
      <c r="CI198" s="29">
        <v>0</v>
      </c>
    </row>
    <row r="199" spans="1:87">
      <c r="A199" s="50"/>
      <c r="B199" s="114" t="s">
        <v>22</v>
      </c>
      <c r="C199" s="51" t="str">
        <f>CONCATENATE(B187," ",C187)</f>
        <v>18 Konstrukce truhlářské</v>
      </c>
      <c r="D199" s="52"/>
      <c r="E199" s="52"/>
      <c r="F199" s="53"/>
      <c r="G199" s="54">
        <f>SUM(G187:G198)</f>
        <v>0</v>
      </c>
      <c r="H199" s="77"/>
      <c r="J199" s="65"/>
    </row>
    <row r="200" spans="1:87">
      <c r="A200" s="158" t="s">
        <v>19</v>
      </c>
      <c r="B200" s="157" t="s">
        <v>170</v>
      </c>
      <c r="C200" s="122" t="s">
        <v>73</v>
      </c>
      <c r="D200" s="123"/>
      <c r="E200" s="124"/>
      <c r="F200" s="125"/>
      <c r="G200" s="126"/>
      <c r="H200" s="78"/>
      <c r="I200" s="81"/>
      <c r="J200" s="65"/>
    </row>
    <row r="201" spans="1:87">
      <c r="A201" s="69">
        <v>107</v>
      </c>
      <c r="B201" s="109" t="s">
        <v>315</v>
      </c>
      <c r="C201" s="70" t="s">
        <v>99</v>
      </c>
      <c r="D201" s="71" t="s">
        <v>87</v>
      </c>
      <c r="E201" s="74">
        <v>1</v>
      </c>
      <c r="F201" s="72"/>
      <c r="G201" s="73">
        <f t="shared" ref="G201:G209" si="8">E201*F201</f>
        <v>0</v>
      </c>
      <c r="H201" s="79"/>
      <c r="J201" s="65"/>
      <c r="BJ201" s="49">
        <v>11</v>
      </c>
      <c r="BK201" s="49">
        <v>1</v>
      </c>
      <c r="CI201" s="29">
        <v>0</v>
      </c>
    </row>
    <row r="202" spans="1:87">
      <c r="A202" s="98"/>
      <c r="B202" s="111"/>
      <c r="C202" s="99" t="s">
        <v>399</v>
      </c>
      <c r="D202" s="101"/>
      <c r="E202" s="102"/>
      <c r="F202" s="103"/>
      <c r="G202" s="104"/>
      <c r="H202" s="79"/>
      <c r="J202" s="65"/>
      <c r="BJ202" s="49"/>
      <c r="BK202" s="49"/>
    </row>
    <row r="203" spans="1:87">
      <c r="A203" s="89">
        <v>108</v>
      </c>
      <c r="B203" s="127" t="s">
        <v>316</v>
      </c>
      <c r="C203" s="70" t="s">
        <v>100</v>
      </c>
      <c r="D203" s="128" t="s">
        <v>87</v>
      </c>
      <c r="E203" s="92">
        <v>1</v>
      </c>
      <c r="F203" s="93"/>
      <c r="G203" s="94">
        <f t="shared" si="8"/>
        <v>0</v>
      </c>
      <c r="H203" s="77"/>
      <c r="J203" s="65"/>
      <c r="BJ203" s="49">
        <v>11</v>
      </c>
      <c r="BK203" s="49">
        <v>1</v>
      </c>
      <c r="CI203" s="29">
        <v>0</v>
      </c>
    </row>
    <row r="204" spans="1:87">
      <c r="A204" s="89"/>
      <c r="B204" s="110"/>
      <c r="C204" s="99" t="s">
        <v>399</v>
      </c>
      <c r="D204" s="91"/>
      <c r="E204" s="92"/>
      <c r="F204" s="93"/>
      <c r="G204" s="94"/>
      <c r="H204" s="79"/>
      <c r="J204" s="65"/>
      <c r="BJ204" s="49"/>
      <c r="BK204" s="49"/>
    </row>
    <row r="205" spans="1:87">
      <c r="A205" s="69">
        <v>109</v>
      </c>
      <c r="B205" s="109" t="s">
        <v>318</v>
      </c>
      <c r="C205" s="70" t="s">
        <v>317</v>
      </c>
      <c r="D205" s="71" t="s">
        <v>87</v>
      </c>
      <c r="E205" s="74">
        <v>6</v>
      </c>
      <c r="F205" s="72"/>
      <c r="G205" s="73">
        <f t="shared" si="8"/>
        <v>0</v>
      </c>
      <c r="H205" s="77"/>
      <c r="J205" s="65"/>
      <c r="BJ205" s="49">
        <v>11</v>
      </c>
      <c r="BK205" s="49">
        <v>1</v>
      </c>
      <c r="CI205" s="29">
        <v>0</v>
      </c>
    </row>
    <row r="206" spans="1:87">
      <c r="A206" s="98"/>
      <c r="B206" s="111"/>
      <c r="C206" s="99" t="s">
        <v>390</v>
      </c>
      <c r="D206" s="101"/>
      <c r="E206" s="102"/>
      <c r="F206" s="103"/>
      <c r="G206" s="104"/>
      <c r="H206" s="77"/>
      <c r="J206" s="65"/>
      <c r="BJ206" s="49"/>
      <c r="BK206" s="49"/>
    </row>
    <row r="207" spans="1:87" ht="26.25" customHeight="1">
      <c r="A207" s="89">
        <v>110</v>
      </c>
      <c r="B207" s="110" t="s">
        <v>319</v>
      </c>
      <c r="C207" s="83" t="s">
        <v>147</v>
      </c>
      <c r="D207" s="91" t="s">
        <v>40</v>
      </c>
      <c r="E207" s="92">
        <v>1</v>
      </c>
      <c r="F207" s="93"/>
      <c r="G207" s="94">
        <f t="shared" si="8"/>
        <v>0</v>
      </c>
      <c r="H207" s="77"/>
      <c r="J207" s="65"/>
      <c r="BJ207" s="49">
        <v>11</v>
      </c>
      <c r="BK207" s="49">
        <v>1</v>
      </c>
      <c r="CI207" s="29">
        <v>0</v>
      </c>
    </row>
    <row r="208" spans="1:87">
      <c r="A208" s="69">
        <v>111</v>
      </c>
      <c r="B208" s="109" t="s">
        <v>320</v>
      </c>
      <c r="C208" s="70" t="s">
        <v>148</v>
      </c>
      <c r="D208" s="71" t="s">
        <v>40</v>
      </c>
      <c r="E208" s="74">
        <v>2</v>
      </c>
      <c r="F208" s="72"/>
      <c r="G208" s="73">
        <f t="shared" si="8"/>
        <v>0</v>
      </c>
      <c r="H208" s="77"/>
      <c r="J208" s="65"/>
      <c r="BJ208" s="49">
        <v>11</v>
      </c>
      <c r="BK208" s="49">
        <v>1</v>
      </c>
      <c r="CI208" s="29">
        <v>0</v>
      </c>
    </row>
    <row r="209" spans="1:87">
      <c r="A209" s="69">
        <v>112</v>
      </c>
      <c r="B209" s="109" t="s">
        <v>312</v>
      </c>
      <c r="C209" s="70" t="s">
        <v>149</v>
      </c>
      <c r="D209" s="71" t="s">
        <v>9</v>
      </c>
      <c r="E209" s="74">
        <v>1.85</v>
      </c>
      <c r="F209" s="72">
        <f>(G202+G204+G205+G207+G208)/100</f>
        <v>0</v>
      </c>
      <c r="G209" s="73">
        <f t="shared" si="8"/>
        <v>0</v>
      </c>
      <c r="H209" s="77"/>
      <c r="J209" s="65"/>
      <c r="BJ209" s="49">
        <v>11</v>
      </c>
      <c r="BK209" s="49">
        <v>1</v>
      </c>
      <c r="CI209" s="29">
        <v>0</v>
      </c>
    </row>
    <row r="210" spans="1:87">
      <c r="A210" s="50"/>
      <c r="B210" s="114" t="s">
        <v>22</v>
      </c>
      <c r="C210" s="51" t="str">
        <f>CONCATENATE(B200," ",C200)</f>
        <v>19 Konstrukce zámečnické</v>
      </c>
      <c r="D210" s="52"/>
      <c r="E210" s="52"/>
      <c r="F210" s="53"/>
      <c r="G210" s="54">
        <f>SUM(G200:G209)</f>
        <v>0</v>
      </c>
      <c r="J210" s="65"/>
    </row>
    <row r="211" spans="1:87">
      <c r="A211" s="43" t="s">
        <v>19</v>
      </c>
      <c r="B211" s="108" t="s">
        <v>171</v>
      </c>
      <c r="C211" s="122" t="s">
        <v>74</v>
      </c>
      <c r="D211" s="123"/>
      <c r="E211" s="124"/>
      <c r="F211" s="125"/>
      <c r="G211" s="126"/>
      <c r="H211" s="48"/>
      <c r="I211" s="81"/>
      <c r="J211" s="65"/>
    </row>
    <row r="212" spans="1:87">
      <c r="A212" s="69">
        <v>113</v>
      </c>
      <c r="B212" s="109" t="s">
        <v>75</v>
      </c>
      <c r="C212" s="70" t="s">
        <v>324</v>
      </c>
      <c r="D212" s="71" t="s">
        <v>26</v>
      </c>
      <c r="E212" s="74">
        <v>12.42</v>
      </c>
      <c r="F212" s="72"/>
      <c r="G212" s="73">
        <f>E212*F212</f>
        <v>0</v>
      </c>
      <c r="J212" s="65"/>
      <c r="BJ212" s="49">
        <v>2</v>
      </c>
      <c r="BK212" s="49">
        <v>7</v>
      </c>
      <c r="CI212" s="29">
        <v>3.1769999999994497E-2</v>
      </c>
    </row>
    <row r="213" spans="1:87" ht="23.25" customHeight="1">
      <c r="A213" s="89"/>
      <c r="B213" s="110"/>
      <c r="C213" s="99" t="s">
        <v>321</v>
      </c>
      <c r="D213" s="91"/>
      <c r="E213" s="92"/>
      <c r="F213" s="93"/>
      <c r="G213" s="94"/>
      <c r="J213" s="65"/>
      <c r="BJ213" s="49"/>
      <c r="BK213" s="49"/>
    </row>
    <row r="214" spans="1:87">
      <c r="A214" s="98"/>
      <c r="B214" s="111"/>
      <c r="C214" s="100" t="s">
        <v>325</v>
      </c>
      <c r="D214" s="101"/>
      <c r="E214" s="102"/>
      <c r="F214" s="103"/>
      <c r="G214" s="104"/>
      <c r="J214" s="65"/>
      <c r="BJ214" s="49"/>
      <c r="BK214" s="49"/>
    </row>
    <row r="215" spans="1:87">
      <c r="A215" s="89">
        <v>114</v>
      </c>
      <c r="B215" s="110" t="s">
        <v>322</v>
      </c>
      <c r="C215" s="90" t="s">
        <v>323</v>
      </c>
      <c r="D215" s="91" t="s">
        <v>44</v>
      </c>
      <c r="E215" s="92">
        <v>15.6</v>
      </c>
      <c r="F215" s="93"/>
      <c r="G215" s="94">
        <f>E215*F215</f>
        <v>0</v>
      </c>
      <c r="J215" s="65"/>
      <c r="BJ215" s="49">
        <v>2</v>
      </c>
      <c r="BK215" s="49">
        <v>7</v>
      </c>
      <c r="CI215" s="29">
        <v>3.1769999999994497E-2</v>
      </c>
    </row>
    <row r="216" spans="1:87">
      <c r="A216" s="89"/>
      <c r="B216" s="110"/>
      <c r="C216" s="99" t="s">
        <v>212</v>
      </c>
      <c r="D216" s="91"/>
      <c r="E216" s="92"/>
      <c r="F216" s="93"/>
      <c r="G216" s="94"/>
      <c r="J216" s="65"/>
      <c r="BJ216" s="49"/>
      <c r="BK216" s="49"/>
    </row>
    <row r="217" spans="1:87">
      <c r="A217" s="84">
        <v>115</v>
      </c>
      <c r="B217" s="113" t="s">
        <v>313</v>
      </c>
      <c r="C217" s="83" t="s">
        <v>101</v>
      </c>
      <c r="D217" s="85" t="s">
        <v>9</v>
      </c>
      <c r="E217" s="86">
        <v>6.59</v>
      </c>
      <c r="F217" s="87">
        <f>(G212+G215)/100</f>
        <v>0</v>
      </c>
      <c r="G217" s="88">
        <f>E217*F217</f>
        <v>0</v>
      </c>
      <c r="J217" s="65"/>
      <c r="BJ217" s="49">
        <v>2</v>
      </c>
      <c r="BK217" s="49">
        <v>7</v>
      </c>
      <c r="CI217" s="29">
        <v>3.1769999999994497E-2</v>
      </c>
    </row>
    <row r="218" spans="1:87">
      <c r="A218" s="50"/>
      <c r="B218" s="114" t="s">
        <v>22</v>
      </c>
      <c r="C218" s="51" t="str">
        <f>CONCATENATE(B211," ",C211)</f>
        <v>20 Podlahy z dlaždic a obklady</v>
      </c>
      <c r="D218" s="52"/>
      <c r="E218" s="52"/>
      <c r="F218" s="53"/>
      <c r="G218" s="54">
        <f>SUM(G211:G217)</f>
        <v>0</v>
      </c>
      <c r="J218" s="65"/>
    </row>
    <row r="219" spans="1:87">
      <c r="A219" s="43" t="s">
        <v>19</v>
      </c>
      <c r="B219" s="108" t="s">
        <v>172</v>
      </c>
      <c r="C219" s="122" t="s">
        <v>76</v>
      </c>
      <c r="D219" s="123"/>
      <c r="E219" s="124"/>
      <c r="F219" s="125"/>
      <c r="G219" s="126"/>
      <c r="H219" s="48"/>
      <c r="I219" s="81"/>
      <c r="J219" s="65"/>
    </row>
    <row r="220" spans="1:87">
      <c r="A220" s="69">
        <v>116</v>
      </c>
      <c r="B220" s="109" t="s">
        <v>352</v>
      </c>
      <c r="C220" s="70" t="s">
        <v>353</v>
      </c>
      <c r="D220" s="71" t="s">
        <v>26</v>
      </c>
      <c r="E220" s="74">
        <v>7.41</v>
      </c>
      <c r="F220" s="72"/>
      <c r="G220" s="73">
        <f>E220*F220</f>
        <v>0</v>
      </c>
      <c r="J220" s="65"/>
      <c r="BJ220" s="49">
        <v>2</v>
      </c>
      <c r="BK220" s="49">
        <v>7</v>
      </c>
      <c r="CI220" s="29">
        <v>1.68500000000051E-2</v>
      </c>
    </row>
    <row r="221" spans="1:87" ht="77">
      <c r="A221" s="89"/>
      <c r="B221" s="110"/>
      <c r="C221" s="183" t="s">
        <v>354</v>
      </c>
      <c r="D221" s="91"/>
      <c r="E221" s="92"/>
      <c r="F221" s="93"/>
      <c r="G221" s="94"/>
      <c r="J221" s="65"/>
      <c r="BJ221" s="49"/>
      <c r="BK221" s="49"/>
    </row>
    <row r="222" spans="1:87" ht="22">
      <c r="A222" s="98"/>
      <c r="B222" s="111"/>
      <c r="C222" s="100" t="s">
        <v>210</v>
      </c>
      <c r="D222" s="101"/>
      <c r="E222" s="102"/>
      <c r="F222" s="103"/>
      <c r="G222" s="104"/>
      <c r="J222" s="65"/>
      <c r="BJ222" s="49"/>
      <c r="BK222" s="49"/>
    </row>
    <row r="223" spans="1:87">
      <c r="A223" s="89">
        <v>117</v>
      </c>
      <c r="B223" s="110" t="s">
        <v>355</v>
      </c>
      <c r="C223" s="90" t="s">
        <v>356</v>
      </c>
      <c r="D223" s="91" t="s">
        <v>26</v>
      </c>
      <c r="E223" s="92">
        <v>8.52</v>
      </c>
      <c r="F223" s="93"/>
      <c r="G223" s="94">
        <f>E223*F223</f>
        <v>0</v>
      </c>
      <c r="J223" s="65"/>
      <c r="BJ223" s="49">
        <v>2</v>
      </c>
      <c r="BK223" s="49">
        <v>7</v>
      </c>
      <c r="CI223" s="29">
        <v>1.68500000000051E-2</v>
      </c>
    </row>
    <row r="224" spans="1:87">
      <c r="A224" s="89"/>
      <c r="B224" s="110"/>
      <c r="C224" s="100" t="s">
        <v>211</v>
      </c>
      <c r="D224" s="91"/>
      <c r="E224" s="92"/>
      <c r="F224" s="93"/>
      <c r="G224" s="94"/>
      <c r="J224" s="65"/>
      <c r="BJ224" s="49"/>
      <c r="BK224" s="49"/>
    </row>
    <row r="225" spans="1:87">
      <c r="A225" s="69">
        <v>118</v>
      </c>
      <c r="B225" s="109" t="s">
        <v>314</v>
      </c>
      <c r="C225" s="70" t="s">
        <v>102</v>
      </c>
      <c r="D225" s="71" t="s">
        <v>9</v>
      </c>
      <c r="E225" s="74">
        <v>3.65</v>
      </c>
      <c r="F225" s="72">
        <f>(G221+G223)/100</f>
        <v>0</v>
      </c>
      <c r="G225" s="73">
        <f>E225*F225</f>
        <v>0</v>
      </c>
      <c r="J225" s="65"/>
      <c r="BJ225" s="49">
        <v>2</v>
      </c>
      <c r="BK225" s="49">
        <v>7</v>
      </c>
      <c r="CI225" s="29">
        <v>1.68500000000051E-2</v>
      </c>
    </row>
    <row r="226" spans="1:87">
      <c r="A226" s="50"/>
      <c r="B226" s="114" t="s">
        <v>22</v>
      </c>
      <c r="C226" s="51" t="str">
        <f>CONCATENATE(B219," ",C219)</f>
        <v>21 Obklady keramické</v>
      </c>
      <c r="D226" s="52"/>
      <c r="E226" s="52"/>
      <c r="F226" s="53"/>
      <c r="G226" s="54">
        <f>SUM(G219:G225)</f>
        <v>0</v>
      </c>
      <c r="J226" s="65"/>
    </row>
    <row r="227" spans="1:87">
      <c r="A227" s="43" t="s">
        <v>19</v>
      </c>
      <c r="B227" s="108" t="s">
        <v>173</v>
      </c>
      <c r="C227" s="44" t="s">
        <v>77</v>
      </c>
      <c r="D227" s="45"/>
      <c r="E227" s="75"/>
      <c r="F227" s="46"/>
      <c r="G227" s="47"/>
      <c r="H227" s="48"/>
      <c r="J227" s="65"/>
    </row>
    <row r="228" spans="1:87">
      <c r="A228" s="69">
        <v>119</v>
      </c>
      <c r="B228" s="109" t="s">
        <v>243</v>
      </c>
      <c r="C228" s="70" t="s">
        <v>116</v>
      </c>
      <c r="D228" s="71" t="s">
        <v>26</v>
      </c>
      <c r="E228" s="74">
        <v>318</v>
      </c>
      <c r="F228" s="72"/>
      <c r="G228" s="73">
        <f>E228*F228</f>
        <v>0</v>
      </c>
      <c r="J228" s="65"/>
      <c r="BJ228" s="49">
        <v>1</v>
      </c>
      <c r="BK228" s="49">
        <v>7</v>
      </c>
      <c r="CI228" s="29">
        <v>1.31000000000014E-3</v>
      </c>
    </row>
    <row r="229" spans="1:87" ht="25.5" customHeight="1">
      <c r="A229" s="69">
        <v>120</v>
      </c>
      <c r="B229" s="190" t="s">
        <v>358</v>
      </c>
      <c r="C229" s="70" t="s">
        <v>216</v>
      </c>
      <c r="D229" s="71" t="s">
        <v>26</v>
      </c>
      <c r="E229" s="74">
        <v>431.08</v>
      </c>
      <c r="F229" s="72"/>
      <c r="G229" s="73">
        <f>E229*F229</f>
        <v>0</v>
      </c>
      <c r="J229" s="65"/>
      <c r="BJ229" s="49">
        <v>1</v>
      </c>
      <c r="BK229" s="49">
        <v>7</v>
      </c>
      <c r="CI229" s="29">
        <v>1.31000000000014E-3</v>
      </c>
    </row>
    <row r="230" spans="1:87" ht="30" customHeight="1">
      <c r="A230" s="89"/>
      <c r="B230" s="110"/>
      <c r="C230" s="99" t="s">
        <v>360</v>
      </c>
      <c r="D230" s="91"/>
      <c r="E230" s="92"/>
      <c r="F230" s="93"/>
      <c r="G230" s="94"/>
      <c r="J230" s="65"/>
      <c r="BJ230" s="49"/>
      <c r="BK230" s="49"/>
    </row>
    <row r="231" spans="1:87" ht="33">
      <c r="A231" s="98"/>
      <c r="B231" s="111"/>
      <c r="C231" s="154" t="s">
        <v>215</v>
      </c>
      <c r="D231" s="101"/>
      <c r="E231" s="102"/>
      <c r="F231" s="103"/>
      <c r="G231" s="104"/>
      <c r="J231" s="65"/>
      <c r="BJ231" s="49"/>
      <c r="BK231" s="49"/>
    </row>
    <row r="232" spans="1:87">
      <c r="A232" s="89">
        <v>121</v>
      </c>
      <c r="B232" s="191" t="s">
        <v>359</v>
      </c>
      <c r="C232" s="70" t="s">
        <v>117</v>
      </c>
      <c r="D232" s="128" t="s">
        <v>26</v>
      </c>
      <c r="E232" s="92">
        <v>16.215</v>
      </c>
      <c r="F232" s="93"/>
      <c r="G232" s="94">
        <f>E232*F232</f>
        <v>0</v>
      </c>
      <c r="J232" s="65"/>
      <c r="BJ232" s="49">
        <v>1</v>
      </c>
      <c r="BK232" s="49">
        <v>7</v>
      </c>
      <c r="CI232" s="29">
        <v>1.31000000000014E-3</v>
      </c>
    </row>
    <row r="233" spans="1:87" ht="25.5" customHeight="1">
      <c r="A233" s="89"/>
      <c r="B233" s="127"/>
      <c r="C233" s="99" t="s">
        <v>357</v>
      </c>
      <c r="D233" s="128"/>
      <c r="E233" s="92"/>
      <c r="F233" s="93"/>
      <c r="G233" s="94"/>
      <c r="J233" s="65"/>
      <c r="BJ233" s="49"/>
      <c r="BK233" s="49"/>
    </row>
    <row r="234" spans="1:87" ht="14.25" customHeight="1">
      <c r="A234" s="89"/>
      <c r="B234" s="127"/>
      <c r="C234" s="100" t="s">
        <v>213</v>
      </c>
      <c r="D234" s="128"/>
      <c r="E234" s="92"/>
      <c r="F234" s="93"/>
      <c r="G234" s="94"/>
      <c r="J234" s="65"/>
      <c r="BJ234" s="49"/>
      <c r="BK234" s="49"/>
    </row>
    <row r="235" spans="1:87">
      <c r="A235" s="50"/>
      <c r="B235" s="114" t="s">
        <v>22</v>
      </c>
      <c r="C235" s="51" t="str">
        <f>CONCATENATE(B227," ",C227)</f>
        <v>22 Nátěry</v>
      </c>
      <c r="D235" s="52"/>
      <c r="E235" s="52"/>
      <c r="F235" s="53"/>
      <c r="G235" s="54">
        <f>SUM(G227:G234)</f>
        <v>0</v>
      </c>
      <c r="I235" s="82"/>
      <c r="J235" s="65"/>
    </row>
    <row r="236" spans="1:87">
      <c r="A236" s="43" t="s">
        <v>19</v>
      </c>
      <c r="B236" s="108" t="s">
        <v>174</v>
      </c>
      <c r="C236" s="122" t="s">
        <v>78</v>
      </c>
      <c r="D236" s="159"/>
      <c r="E236" s="160"/>
      <c r="F236" s="161"/>
      <c r="G236" s="126"/>
      <c r="H236" s="48"/>
      <c r="I236" s="81"/>
      <c r="J236" s="65"/>
    </row>
    <row r="237" spans="1:87">
      <c r="A237" s="203">
        <v>123</v>
      </c>
      <c r="B237" s="171" t="s">
        <v>218</v>
      </c>
      <c r="C237" s="165" t="s">
        <v>217</v>
      </c>
      <c r="D237" s="166" t="s">
        <v>26</v>
      </c>
      <c r="E237" s="179">
        <v>227.6</v>
      </c>
      <c r="F237" s="180"/>
      <c r="G237" s="181">
        <f>F237*E237</f>
        <v>0</v>
      </c>
      <c r="H237" s="48"/>
      <c r="I237" s="81"/>
      <c r="J237" s="65"/>
    </row>
    <row r="238" spans="1:87" ht="22">
      <c r="A238" s="163"/>
      <c r="B238" s="164"/>
      <c r="C238" s="149" t="s">
        <v>366</v>
      </c>
      <c r="D238" s="167"/>
      <c r="E238" s="168"/>
      <c r="F238" s="169"/>
      <c r="G238" s="170"/>
      <c r="H238" s="48"/>
      <c r="I238" s="81"/>
      <c r="J238" s="65"/>
    </row>
    <row r="239" spans="1:87">
      <c r="A239" s="89">
        <v>124</v>
      </c>
      <c r="B239" s="110" t="s">
        <v>361</v>
      </c>
      <c r="C239" s="90" t="s">
        <v>362</v>
      </c>
      <c r="D239" s="91" t="s">
        <v>26</v>
      </c>
      <c r="E239" s="93">
        <v>241.5</v>
      </c>
      <c r="F239" s="93"/>
      <c r="G239" s="94">
        <f>E239*F239</f>
        <v>0</v>
      </c>
      <c r="J239" s="65"/>
      <c r="BJ239" s="49">
        <v>1</v>
      </c>
      <c r="BK239" s="49">
        <v>7</v>
      </c>
      <c r="CI239" s="29">
        <v>4.99999999999723E-4</v>
      </c>
    </row>
    <row r="240" spans="1:87">
      <c r="A240" s="98"/>
      <c r="B240" s="111"/>
      <c r="C240" s="99" t="s">
        <v>363</v>
      </c>
      <c r="D240" s="101"/>
      <c r="E240" s="103"/>
      <c r="F240" s="103"/>
      <c r="G240" s="104"/>
      <c r="J240" s="65"/>
      <c r="BJ240" s="49"/>
      <c r="BK240" s="49"/>
    </row>
    <row r="241" spans="1:87">
      <c r="A241" s="141"/>
      <c r="B241" s="142" t="s">
        <v>22</v>
      </c>
      <c r="C241" s="162" t="str">
        <f>CONCATENATE(B236," ",C236)</f>
        <v>23 Malby</v>
      </c>
      <c r="D241" s="143"/>
      <c r="E241" s="143"/>
      <c r="F241" s="144"/>
      <c r="G241" s="145">
        <f>SUM(G236:G239)</f>
        <v>0</v>
      </c>
      <c r="J241" s="65"/>
    </row>
    <row r="242" spans="1:87">
      <c r="A242" s="43" t="s">
        <v>19</v>
      </c>
      <c r="B242" s="108" t="s">
        <v>175</v>
      </c>
      <c r="C242" s="122" t="s">
        <v>395</v>
      </c>
      <c r="D242" s="123"/>
      <c r="E242" s="124"/>
      <c r="F242" s="125"/>
      <c r="G242" s="126"/>
      <c r="H242" s="48"/>
      <c r="I242" s="81"/>
      <c r="J242" s="65"/>
    </row>
    <row r="243" spans="1:87">
      <c r="A243" s="69">
        <v>125</v>
      </c>
      <c r="B243" s="109" t="s">
        <v>364</v>
      </c>
      <c r="C243" s="70" t="s">
        <v>365</v>
      </c>
      <c r="D243" s="71" t="s">
        <v>23</v>
      </c>
      <c r="E243" s="74">
        <v>29.04</v>
      </c>
      <c r="F243" s="72"/>
      <c r="G243" s="73">
        <f t="shared" ref="G243:G255" si="9">E243*F243</f>
        <v>0</v>
      </c>
      <c r="J243" s="65"/>
      <c r="BJ243" s="49">
        <v>2</v>
      </c>
      <c r="BK243" s="49">
        <v>9</v>
      </c>
      <c r="CI243" s="29">
        <v>0</v>
      </c>
    </row>
    <row r="244" spans="1:87">
      <c r="A244" s="98"/>
      <c r="B244" s="111"/>
      <c r="C244" s="99" t="s">
        <v>367</v>
      </c>
      <c r="D244" s="101"/>
      <c r="E244" s="102"/>
      <c r="F244" s="103"/>
      <c r="G244" s="104"/>
      <c r="J244" s="65"/>
      <c r="BJ244" s="49"/>
      <c r="BK244" s="49"/>
    </row>
    <row r="245" spans="1:87">
      <c r="A245" s="89">
        <v>126</v>
      </c>
      <c r="B245" s="110" t="s">
        <v>369</v>
      </c>
      <c r="C245" s="70" t="s">
        <v>140</v>
      </c>
      <c r="D245" s="91" t="s">
        <v>23</v>
      </c>
      <c r="E245" s="92">
        <v>2.9039999999999999</v>
      </c>
      <c r="F245" s="93"/>
      <c r="G245" s="94">
        <f t="shared" si="9"/>
        <v>0</v>
      </c>
      <c r="J245" s="65"/>
      <c r="BJ245" s="49">
        <v>2</v>
      </c>
      <c r="BK245" s="49">
        <v>9</v>
      </c>
      <c r="CI245" s="29">
        <v>0</v>
      </c>
    </row>
    <row r="246" spans="1:87">
      <c r="A246" s="69">
        <v>127</v>
      </c>
      <c r="B246" s="109" t="s">
        <v>370</v>
      </c>
      <c r="C246" s="70" t="s">
        <v>371</v>
      </c>
      <c r="D246" s="71" t="s">
        <v>23</v>
      </c>
      <c r="E246" s="74">
        <v>14.212000000000002</v>
      </c>
      <c r="F246" s="72"/>
      <c r="G246" s="73">
        <f t="shared" si="9"/>
        <v>0</v>
      </c>
      <c r="J246" s="65"/>
      <c r="BJ246" s="49">
        <v>2</v>
      </c>
      <c r="BK246" s="49">
        <v>9</v>
      </c>
      <c r="CI246" s="29">
        <v>0</v>
      </c>
    </row>
    <row r="247" spans="1:87">
      <c r="A247" s="98"/>
      <c r="B247" s="111"/>
      <c r="C247" s="184" t="s">
        <v>372</v>
      </c>
      <c r="D247" s="101"/>
      <c r="E247" s="102"/>
      <c r="F247" s="103"/>
      <c r="G247" s="104"/>
      <c r="J247" s="65"/>
      <c r="BJ247" s="49"/>
      <c r="BK247" s="49"/>
    </row>
    <row r="248" spans="1:87">
      <c r="A248" s="89">
        <v>128</v>
      </c>
      <c r="B248" s="110" t="s">
        <v>220</v>
      </c>
      <c r="C248" s="90" t="s">
        <v>81</v>
      </c>
      <c r="D248" s="91" t="s">
        <v>23</v>
      </c>
      <c r="E248" s="92">
        <v>11.923999999999998</v>
      </c>
      <c r="F248" s="93"/>
      <c r="G248" s="94">
        <f t="shared" si="9"/>
        <v>0</v>
      </c>
      <c r="J248" s="65"/>
      <c r="BJ248" s="49">
        <v>2</v>
      </c>
      <c r="BK248" s="49">
        <v>9</v>
      </c>
      <c r="CI248" s="29">
        <v>0</v>
      </c>
    </row>
    <row r="249" spans="1:87">
      <c r="A249" s="98"/>
      <c r="B249" s="111"/>
      <c r="C249" s="99" t="s">
        <v>368</v>
      </c>
      <c r="D249" s="101"/>
      <c r="E249" s="102"/>
      <c r="F249" s="103"/>
      <c r="G249" s="104"/>
      <c r="J249" s="65"/>
      <c r="BJ249" s="49"/>
      <c r="BK249" s="49"/>
    </row>
    <row r="250" spans="1:87">
      <c r="A250" s="84">
        <v>129</v>
      </c>
      <c r="B250" s="113" t="s">
        <v>373</v>
      </c>
      <c r="C250" s="83" t="s">
        <v>407</v>
      </c>
      <c r="D250" s="85" t="s">
        <v>44</v>
      </c>
      <c r="E250" s="86">
        <v>9</v>
      </c>
      <c r="F250" s="87"/>
      <c r="G250" s="88">
        <f t="shared" si="9"/>
        <v>0</v>
      </c>
      <c r="J250" s="65"/>
      <c r="BJ250" s="49">
        <v>2</v>
      </c>
      <c r="BK250" s="49">
        <v>9</v>
      </c>
      <c r="CI250" s="29">
        <v>0</v>
      </c>
    </row>
    <row r="251" spans="1:87">
      <c r="A251" s="69">
        <v>129</v>
      </c>
      <c r="B251" s="109" t="s">
        <v>408</v>
      </c>
      <c r="C251" s="70" t="s">
        <v>411</v>
      </c>
      <c r="D251" s="71" t="s">
        <v>44</v>
      </c>
      <c r="E251" s="74">
        <v>24</v>
      </c>
      <c r="F251" s="72"/>
      <c r="G251" s="73">
        <f>E251*F251</f>
        <v>0</v>
      </c>
      <c r="J251" s="65"/>
      <c r="BJ251" s="49">
        <v>2</v>
      </c>
      <c r="BK251" s="49">
        <v>9</v>
      </c>
      <c r="CI251" s="29">
        <v>0</v>
      </c>
    </row>
    <row r="252" spans="1:87">
      <c r="A252" s="69">
        <v>129</v>
      </c>
      <c r="B252" s="109" t="s">
        <v>409</v>
      </c>
      <c r="C252" s="70" t="s">
        <v>414</v>
      </c>
      <c r="D252" s="71" t="s">
        <v>40</v>
      </c>
      <c r="E252" s="74">
        <v>1</v>
      </c>
      <c r="F252" s="72"/>
      <c r="G252" s="73">
        <f>E252*F252</f>
        <v>0</v>
      </c>
      <c r="J252" s="65"/>
      <c r="BJ252" s="49">
        <v>2</v>
      </c>
      <c r="BK252" s="49">
        <v>9</v>
      </c>
      <c r="CI252" s="29">
        <v>0</v>
      </c>
    </row>
    <row r="253" spans="1:87">
      <c r="A253" s="98"/>
      <c r="B253" s="111"/>
      <c r="C253" s="100" t="s">
        <v>415</v>
      </c>
      <c r="D253" s="101"/>
      <c r="E253" s="102"/>
      <c r="F253" s="103"/>
      <c r="G253" s="104"/>
      <c r="J253" s="65"/>
      <c r="BJ253" s="49"/>
      <c r="BK253" s="49"/>
    </row>
    <row r="254" spans="1:87">
      <c r="A254" s="89">
        <v>130</v>
      </c>
      <c r="B254" s="110" t="s">
        <v>410</v>
      </c>
      <c r="C254" s="90" t="s">
        <v>142</v>
      </c>
      <c r="D254" s="91" t="s">
        <v>44</v>
      </c>
      <c r="E254" s="92">
        <v>23</v>
      </c>
      <c r="F254" s="93"/>
      <c r="G254" s="94">
        <f t="shared" si="9"/>
        <v>0</v>
      </c>
      <c r="J254" s="65"/>
      <c r="BJ254" s="49">
        <v>2</v>
      </c>
      <c r="BK254" s="49">
        <v>9</v>
      </c>
      <c r="CI254" s="29">
        <v>0</v>
      </c>
    </row>
    <row r="255" spans="1:87">
      <c r="A255" s="69">
        <v>131</v>
      </c>
      <c r="B255" s="109" t="s">
        <v>413</v>
      </c>
      <c r="C255" s="70" t="s">
        <v>143</v>
      </c>
      <c r="D255" s="71" t="s">
        <v>39</v>
      </c>
      <c r="E255" s="74">
        <v>1</v>
      </c>
      <c r="F255" s="72"/>
      <c r="G255" s="73">
        <f t="shared" si="9"/>
        <v>0</v>
      </c>
      <c r="J255" s="65"/>
      <c r="BJ255" s="49">
        <v>2</v>
      </c>
      <c r="BK255" s="49">
        <v>9</v>
      </c>
      <c r="CI255" s="29">
        <v>0</v>
      </c>
    </row>
    <row r="256" spans="1:87">
      <c r="A256" s="50"/>
      <c r="B256" s="114" t="s">
        <v>22</v>
      </c>
      <c r="C256" s="51" t="str">
        <f>CONCATENATE(B242," ",C242)</f>
        <v xml:space="preserve">25 Propojovací potrubí </v>
      </c>
      <c r="D256" s="52"/>
      <c r="E256" s="52"/>
      <c r="F256" s="53"/>
      <c r="G256" s="54">
        <f>SUM(G242:G255)</f>
        <v>0</v>
      </c>
      <c r="J256" s="65"/>
    </row>
    <row r="257" spans="1:87">
      <c r="A257" s="43" t="s">
        <v>19</v>
      </c>
      <c r="B257" s="108" t="s">
        <v>176</v>
      </c>
      <c r="C257" s="44" t="s">
        <v>144</v>
      </c>
      <c r="D257" s="45"/>
      <c r="E257" s="75"/>
      <c r="F257" s="46"/>
      <c r="G257" s="47"/>
      <c r="H257" s="48"/>
      <c r="I257" s="81"/>
      <c r="J257" s="65"/>
    </row>
    <row r="258" spans="1:87">
      <c r="A258" s="69">
        <v>134</v>
      </c>
      <c r="B258" s="109" t="s">
        <v>377</v>
      </c>
      <c r="C258" s="70" t="s">
        <v>378</v>
      </c>
      <c r="D258" s="71" t="s">
        <v>26</v>
      </c>
      <c r="E258" s="74">
        <v>49.92</v>
      </c>
      <c r="F258" s="72"/>
      <c r="G258" s="73">
        <f>F258*E258</f>
        <v>0</v>
      </c>
      <c r="H258" s="36"/>
      <c r="J258" s="65"/>
      <c r="BJ258" s="49">
        <v>11</v>
      </c>
      <c r="BK258" s="49">
        <v>1</v>
      </c>
      <c r="CI258" s="29">
        <v>0</v>
      </c>
    </row>
    <row r="259" spans="1:87">
      <c r="A259" s="69">
        <v>135</v>
      </c>
      <c r="B259" s="109" t="s">
        <v>376</v>
      </c>
      <c r="C259" s="70" t="s">
        <v>145</v>
      </c>
      <c r="D259" s="71" t="s">
        <v>26</v>
      </c>
      <c r="E259" s="74">
        <v>37.619999999999997</v>
      </c>
      <c r="F259" s="72"/>
      <c r="G259" s="73">
        <f>E259*F259</f>
        <v>0</v>
      </c>
      <c r="H259" s="36"/>
      <c r="J259" s="65"/>
      <c r="BJ259" s="49">
        <v>11</v>
      </c>
      <c r="BK259" s="49">
        <v>1</v>
      </c>
      <c r="CI259" s="29">
        <v>0</v>
      </c>
    </row>
    <row r="260" spans="1:87">
      <c r="A260" s="69">
        <v>136</v>
      </c>
      <c r="B260" s="109" t="s">
        <v>384</v>
      </c>
      <c r="C260" s="70" t="s">
        <v>385</v>
      </c>
      <c r="D260" s="71" t="s">
        <v>26</v>
      </c>
      <c r="E260" s="74">
        <v>34.200000000000003</v>
      </c>
      <c r="F260" s="72"/>
      <c r="G260" s="73">
        <f>E260*F260</f>
        <v>0</v>
      </c>
      <c r="H260" s="36"/>
      <c r="J260" s="65"/>
      <c r="BJ260" s="49">
        <v>11</v>
      </c>
      <c r="BK260" s="49">
        <v>1</v>
      </c>
      <c r="CI260" s="29">
        <v>0</v>
      </c>
    </row>
    <row r="261" spans="1:87" ht="21.75" customHeight="1">
      <c r="A261" s="69">
        <v>137</v>
      </c>
      <c r="B261" s="109" t="s">
        <v>379</v>
      </c>
      <c r="C261" s="70" t="s">
        <v>380</v>
      </c>
      <c r="D261" s="71" t="s">
        <v>26</v>
      </c>
      <c r="E261" s="74">
        <v>34.200000000000003</v>
      </c>
      <c r="F261" s="72"/>
      <c r="G261" s="73">
        <f>E261*F261</f>
        <v>0</v>
      </c>
      <c r="H261" s="36"/>
      <c r="J261" s="65"/>
      <c r="BJ261" s="49">
        <v>11</v>
      </c>
      <c r="BK261" s="49">
        <v>1</v>
      </c>
      <c r="CI261" s="29">
        <v>0</v>
      </c>
    </row>
    <row r="262" spans="1:87" ht="22">
      <c r="A262" s="69">
        <v>138</v>
      </c>
      <c r="B262" s="109" t="s">
        <v>374</v>
      </c>
      <c r="C262" s="70" t="s">
        <v>381</v>
      </c>
      <c r="D262" s="71" t="s">
        <v>26</v>
      </c>
      <c r="E262" s="74">
        <v>12.3</v>
      </c>
      <c r="F262" s="72"/>
      <c r="G262" s="73">
        <f>E262*F262</f>
        <v>0</v>
      </c>
      <c r="H262" s="36"/>
      <c r="J262" s="65"/>
      <c r="BJ262" s="49">
        <v>11</v>
      </c>
      <c r="BK262" s="49">
        <v>1</v>
      </c>
      <c r="CI262" s="29">
        <v>0</v>
      </c>
    </row>
    <row r="263" spans="1:87">
      <c r="A263" s="69">
        <v>139</v>
      </c>
      <c r="B263" s="109" t="s">
        <v>383</v>
      </c>
      <c r="C263" s="70" t="s">
        <v>382</v>
      </c>
      <c r="D263" s="71" t="s">
        <v>44</v>
      </c>
      <c r="E263" s="74">
        <v>42</v>
      </c>
      <c r="F263" s="72"/>
      <c r="G263" s="73">
        <f>E263*F263</f>
        <v>0</v>
      </c>
      <c r="H263" s="36"/>
      <c r="J263" s="65"/>
      <c r="BJ263" s="49">
        <v>11</v>
      </c>
      <c r="BK263" s="49">
        <v>1</v>
      </c>
      <c r="CI263" s="29">
        <v>0</v>
      </c>
    </row>
    <row r="264" spans="1:87">
      <c r="A264" s="98"/>
      <c r="B264" s="111"/>
      <c r="C264" s="184" t="s">
        <v>703</v>
      </c>
      <c r="D264" s="101"/>
      <c r="E264" s="102"/>
      <c r="F264" s="103"/>
      <c r="G264" s="104"/>
      <c r="H264" s="36"/>
      <c r="J264" s="65"/>
      <c r="BJ264" s="49"/>
      <c r="BK264" s="49"/>
    </row>
    <row r="265" spans="1:87">
      <c r="A265" s="141"/>
      <c r="B265" s="142" t="s">
        <v>22</v>
      </c>
      <c r="C265" s="155" t="str">
        <f>CONCATENATE(B257," ",C257)</f>
        <v>26 Zpevněné plochy</v>
      </c>
      <c r="D265" s="143"/>
      <c r="E265" s="143"/>
      <c r="F265" s="144"/>
      <c r="G265" s="145">
        <f>SUM(G257:G263)</f>
        <v>0</v>
      </c>
      <c r="J265" s="65"/>
    </row>
    <row r="266" spans="1:87">
      <c r="A266" s="43" t="s">
        <v>19</v>
      </c>
      <c r="B266" s="108" t="s">
        <v>30</v>
      </c>
      <c r="C266" s="44" t="s">
        <v>146</v>
      </c>
      <c r="D266" s="45"/>
      <c r="E266" s="75"/>
      <c r="F266" s="46"/>
      <c r="G266" s="47"/>
    </row>
    <row r="267" spans="1:87">
      <c r="A267" s="69">
        <v>140</v>
      </c>
      <c r="B267" s="109" t="s">
        <v>386</v>
      </c>
      <c r="C267" s="70" t="s">
        <v>387</v>
      </c>
      <c r="D267" s="71" t="s">
        <v>44</v>
      </c>
      <c r="E267" s="74">
        <v>82</v>
      </c>
      <c r="F267" s="72"/>
      <c r="G267" s="73">
        <f>F267*E267</f>
        <v>0</v>
      </c>
    </row>
    <row r="268" spans="1:87" ht="55">
      <c r="A268" s="98"/>
      <c r="B268" s="111"/>
      <c r="C268" s="192" t="s">
        <v>718</v>
      </c>
      <c r="D268" s="101"/>
      <c r="E268" s="102"/>
      <c r="F268" s="103"/>
      <c r="G268" s="104"/>
    </row>
    <row r="269" spans="1:87">
      <c r="A269" s="89">
        <v>141</v>
      </c>
      <c r="B269" s="110" t="s">
        <v>388</v>
      </c>
      <c r="C269" s="90" t="s">
        <v>389</v>
      </c>
      <c r="D269" s="91" t="s">
        <v>87</v>
      </c>
      <c r="E269" s="92">
        <v>33</v>
      </c>
      <c r="F269" s="93"/>
      <c r="G269" s="94">
        <f>E269*F269</f>
        <v>0</v>
      </c>
    </row>
    <row r="270" spans="1:87">
      <c r="A270" s="69">
        <v>142</v>
      </c>
      <c r="B270" s="109" t="s">
        <v>375</v>
      </c>
      <c r="C270" s="70" t="s">
        <v>700</v>
      </c>
      <c r="D270" s="71" t="s">
        <v>40</v>
      </c>
      <c r="E270" s="74">
        <v>1</v>
      </c>
      <c r="F270" s="72"/>
      <c r="G270" s="73">
        <f>E270*F270</f>
        <v>0</v>
      </c>
    </row>
    <row r="271" spans="1:87">
      <c r="A271" s="69">
        <v>143</v>
      </c>
      <c r="B271" s="109" t="s">
        <v>312</v>
      </c>
      <c r="C271" s="70" t="s">
        <v>149</v>
      </c>
      <c r="D271" s="71" t="s">
        <v>9</v>
      </c>
      <c r="E271" s="74">
        <v>1.85</v>
      </c>
      <c r="F271" s="72">
        <f>(G267+G269+G270)/100</f>
        <v>0</v>
      </c>
      <c r="G271" s="73">
        <f>E271*F271</f>
        <v>0</v>
      </c>
    </row>
    <row r="272" spans="1:87">
      <c r="A272" s="50"/>
      <c r="B272" s="114" t="s">
        <v>22</v>
      </c>
      <c r="C272" s="51" t="str">
        <f>CONCATENATE(B266," ",C266)</f>
        <v>27 Oplocení</v>
      </c>
      <c r="D272" s="52"/>
      <c r="E272" s="52"/>
      <c r="F272" s="53"/>
      <c r="G272" s="54">
        <f>SUM(G266:G271)</f>
        <v>0</v>
      </c>
    </row>
    <row r="273" spans="1:7">
      <c r="E273" s="29"/>
    </row>
    <row r="274" spans="1:7">
      <c r="E274" s="29"/>
    </row>
    <row r="275" spans="1:7">
      <c r="E275" s="29"/>
      <c r="G275" s="63"/>
    </row>
    <row r="276" spans="1:7">
      <c r="E276" s="29"/>
    </row>
    <row r="277" spans="1:7">
      <c r="E277" s="29"/>
    </row>
    <row r="278" spans="1:7">
      <c r="E278" s="29"/>
    </row>
    <row r="279" spans="1:7">
      <c r="E279" s="29"/>
    </row>
    <row r="280" spans="1:7">
      <c r="E280" s="29"/>
    </row>
    <row r="281" spans="1:7">
      <c r="E281" s="29"/>
    </row>
    <row r="282" spans="1:7">
      <c r="E282" s="29"/>
    </row>
    <row r="283" spans="1:7">
      <c r="E283" s="29"/>
    </row>
    <row r="284" spans="1:7">
      <c r="E284" s="29"/>
    </row>
    <row r="285" spans="1:7">
      <c r="E285" s="29"/>
    </row>
    <row r="286" spans="1:7">
      <c r="A286" s="55"/>
      <c r="B286" s="115"/>
      <c r="C286" s="55"/>
      <c r="D286" s="55"/>
      <c r="E286" s="55"/>
      <c r="F286" s="55"/>
      <c r="G286" s="55"/>
    </row>
    <row r="287" spans="1:7">
      <c r="A287" s="55"/>
      <c r="B287" s="115"/>
      <c r="C287" s="55"/>
      <c r="D287" s="55"/>
      <c r="E287" s="55"/>
      <c r="F287" s="55"/>
      <c r="G287" s="55"/>
    </row>
    <row r="288" spans="1:7">
      <c r="A288" s="55"/>
      <c r="B288" s="115"/>
      <c r="C288" s="55"/>
      <c r="D288" s="55"/>
      <c r="E288" s="55"/>
      <c r="F288" s="55"/>
      <c r="G288" s="55"/>
    </row>
    <row r="289" spans="1:7">
      <c r="A289" s="55"/>
      <c r="B289" s="115"/>
      <c r="C289" s="55"/>
      <c r="D289" s="55"/>
      <c r="E289" s="55"/>
      <c r="F289" s="55"/>
      <c r="G289" s="55"/>
    </row>
    <row r="290" spans="1:7">
      <c r="E290" s="29"/>
    </row>
    <row r="291" spans="1:7">
      <c r="E291" s="29"/>
    </row>
    <row r="292" spans="1:7">
      <c r="E292" s="29"/>
    </row>
    <row r="293" spans="1:7">
      <c r="E293" s="29"/>
    </row>
    <row r="294" spans="1:7">
      <c r="E294" s="29"/>
    </row>
    <row r="295" spans="1:7">
      <c r="E295" s="29"/>
    </row>
    <row r="296" spans="1:7">
      <c r="E296" s="29"/>
    </row>
    <row r="297" spans="1:7">
      <c r="E297" s="29"/>
    </row>
    <row r="298" spans="1:7">
      <c r="E298" s="29"/>
    </row>
    <row r="299" spans="1:7">
      <c r="E299" s="29"/>
    </row>
    <row r="300" spans="1:7">
      <c r="E300" s="29"/>
    </row>
    <row r="301" spans="1:7">
      <c r="E301" s="29"/>
    </row>
    <row r="302" spans="1:7">
      <c r="E302" s="29"/>
    </row>
    <row r="303" spans="1:7">
      <c r="E303" s="29"/>
    </row>
    <row r="304" spans="1:7">
      <c r="E304" s="29"/>
    </row>
    <row r="305" spans="5:5">
      <c r="E305" s="29"/>
    </row>
    <row r="306" spans="5:5">
      <c r="E306" s="29"/>
    </row>
    <row r="307" spans="5:5">
      <c r="E307" s="29"/>
    </row>
    <row r="308" spans="5:5">
      <c r="E308" s="29"/>
    </row>
    <row r="309" spans="5:5">
      <c r="E309" s="29"/>
    </row>
    <row r="310" spans="5:5">
      <c r="E310" s="29"/>
    </row>
    <row r="311" spans="5:5">
      <c r="E311" s="29"/>
    </row>
    <row r="312" spans="5:5">
      <c r="E312" s="29"/>
    </row>
    <row r="313" spans="5:5">
      <c r="E313" s="29"/>
    </row>
    <row r="314" spans="5:5">
      <c r="E314" s="29"/>
    </row>
    <row r="315" spans="5:5">
      <c r="E315" s="29"/>
    </row>
    <row r="316" spans="5:5">
      <c r="E316" s="29"/>
    </row>
    <row r="317" spans="5:5">
      <c r="E317" s="29"/>
    </row>
    <row r="318" spans="5:5">
      <c r="E318" s="29"/>
    </row>
    <row r="319" spans="5:5">
      <c r="E319" s="29"/>
    </row>
    <row r="320" spans="5:5">
      <c r="E320" s="29"/>
    </row>
    <row r="321" spans="1:7">
      <c r="A321" s="56"/>
      <c r="B321" s="116"/>
    </row>
    <row r="322" spans="1:7">
      <c r="A322" s="55"/>
      <c r="B322" s="115"/>
      <c r="C322" s="57"/>
      <c r="D322" s="57"/>
      <c r="E322" s="58"/>
      <c r="F322" s="57"/>
      <c r="G322" s="59"/>
    </row>
    <row r="323" spans="1:7">
      <c r="A323" s="60"/>
      <c r="B323" s="117"/>
      <c r="C323" s="55"/>
      <c r="D323" s="55"/>
      <c r="E323" s="61"/>
      <c r="F323" s="55"/>
      <c r="G323" s="55"/>
    </row>
    <row r="324" spans="1:7">
      <c r="A324" s="55"/>
      <c r="B324" s="115"/>
      <c r="C324" s="55"/>
      <c r="D324" s="55"/>
      <c r="E324" s="61"/>
      <c r="F324" s="55"/>
      <c r="G324" s="55"/>
    </row>
    <row r="325" spans="1:7">
      <c r="A325" s="55"/>
      <c r="B325" s="115"/>
      <c r="C325" s="55"/>
      <c r="D325" s="55"/>
      <c r="E325" s="61"/>
      <c r="F325" s="55"/>
      <c r="G325" s="55"/>
    </row>
    <row r="326" spans="1:7">
      <c r="A326" s="55"/>
      <c r="B326" s="115"/>
      <c r="C326" s="55"/>
      <c r="D326" s="55"/>
      <c r="E326" s="61"/>
      <c r="F326" s="55"/>
      <c r="G326" s="55"/>
    </row>
    <row r="327" spans="1:7">
      <c r="A327" s="55"/>
      <c r="B327" s="115"/>
      <c r="C327" s="55"/>
      <c r="D327" s="55"/>
      <c r="E327" s="61"/>
      <c r="F327" s="55"/>
      <c r="G327" s="55"/>
    </row>
    <row r="328" spans="1:7">
      <c r="A328" s="55"/>
      <c r="B328" s="115"/>
      <c r="C328" s="55"/>
      <c r="D328" s="55"/>
      <c r="E328" s="61"/>
      <c r="F328" s="55"/>
      <c r="G328" s="55"/>
    </row>
    <row r="329" spans="1:7">
      <c r="A329" s="55"/>
      <c r="B329" s="115"/>
      <c r="C329" s="55"/>
      <c r="D329" s="55"/>
      <c r="E329" s="61"/>
      <c r="F329" s="55"/>
      <c r="G329" s="55"/>
    </row>
    <row r="330" spans="1:7">
      <c r="A330" s="55"/>
      <c r="B330" s="115"/>
      <c r="C330" s="55"/>
      <c r="D330" s="55"/>
      <c r="E330" s="61"/>
      <c r="F330" s="55"/>
      <c r="G330" s="55"/>
    </row>
    <row r="331" spans="1:7">
      <c r="A331" s="55"/>
      <c r="B331" s="115"/>
      <c r="C331" s="55"/>
      <c r="D331" s="55"/>
      <c r="E331" s="61"/>
      <c r="F331" s="55"/>
      <c r="G331" s="55"/>
    </row>
    <row r="332" spans="1:7">
      <c r="A332" s="55"/>
      <c r="B332" s="115"/>
      <c r="C332" s="55"/>
      <c r="D332" s="55"/>
      <c r="E332" s="61"/>
      <c r="F332" s="55"/>
      <c r="G332" s="55"/>
    </row>
    <row r="333" spans="1:7">
      <c r="A333" s="55"/>
      <c r="B333" s="115"/>
      <c r="C333" s="55"/>
      <c r="D333" s="55"/>
      <c r="E333" s="61"/>
      <c r="F333" s="55"/>
      <c r="G333" s="55"/>
    </row>
    <row r="334" spans="1:7">
      <c r="A334" s="55"/>
      <c r="B334" s="115"/>
      <c r="C334" s="55"/>
      <c r="D334" s="55"/>
      <c r="E334" s="61"/>
      <c r="F334" s="55"/>
      <c r="G334" s="55"/>
    </row>
    <row r="335" spans="1:7">
      <c r="A335" s="55"/>
      <c r="B335" s="115"/>
      <c r="C335" s="55"/>
      <c r="D335" s="55"/>
      <c r="E335" s="61"/>
      <c r="F335" s="55"/>
      <c r="G335" s="55"/>
    </row>
  </sheetData>
  <mergeCells count="4">
    <mergeCell ref="A1:G1"/>
    <mergeCell ref="A3:B3"/>
    <mergeCell ref="A4:B4"/>
    <mergeCell ref="E4:G4"/>
  </mergeCells>
  <phoneticPr fontId="0" type="noConversion"/>
  <printOptions gridLinesSet="0"/>
  <pageMargins left="0.39370078740157483" right="0.39370078740157483" top="0.59055118110236227" bottom="0.78740157480314965" header="0.19685039370078741" footer="0.51181102362204722"/>
  <pageSetup paperSize="9" scale="90" orientation="portrait" horizontalDpi="300"/>
  <headerFooter alignWithMargins="0">
    <oddFooter>&amp;R&amp;"Arial,obyčejné"Strana &amp;P</oddFooter>
  </headerFooter>
  <rowBreaks count="5" manualBreakCount="5">
    <brk id="49" max="6" man="1"/>
    <brk id="121" max="6" man="1"/>
    <brk id="155" max="6" man="1"/>
    <brk id="202" max="6" man="1"/>
    <brk id="241" max="6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24" sqref="C24"/>
    </sheetView>
  </sheetViews>
  <sheetFormatPr baseColWidth="10" defaultColWidth="9.140625" defaultRowHeight="14" x14ac:dyDescent="0"/>
  <cols>
    <col min="1" max="1" width="39" style="215" customWidth="1"/>
    <col min="2" max="2" width="15.7109375" style="215" customWidth="1"/>
    <col min="3" max="3" width="15.42578125" style="215" customWidth="1"/>
    <col min="4" max="5" width="16.28515625" style="215" customWidth="1"/>
    <col min="6" max="6" width="10.42578125" style="215" bestFit="1" customWidth="1"/>
    <col min="7" max="7" width="14.140625" style="215" customWidth="1"/>
    <col min="8" max="8" width="13.28515625" style="215" bestFit="1" customWidth="1"/>
    <col min="9" max="16384" width="9.140625" style="215"/>
  </cols>
  <sheetData>
    <row r="1" spans="1:6" ht="15" thickBot="1">
      <c r="A1" s="213" t="s">
        <v>706</v>
      </c>
      <c r="B1" s="214"/>
      <c r="C1" s="214"/>
      <c r="D1" s="214"/>
      <c r="E1" s="214"/>
      <c r="F1" s="214"/>
    </row>
    <row r="2" spans="1:6">
      <c r="A2" s="216" t="s">
        <v>417</v>
      </c>
      <c r="B2" s="217" t="s">
        <v>418</v>
      </c>
      <c r="C2" s="218" t="s">
        <v>419</v>
      </c>
      <c r="D2" s="351" t="s">
        <v>420</v>
      </c>
      <c r="E2" s="219" t="s">
        <v>529</v>
      </c>
    </row>
    <row r="3" spans="1:6" ht="15" thickBot="1">
      <c r="A3" s="220"/>
      <c r="B3" s="221" t="s">
        <v>421</v>
      </c>
      <c r="C3" s="222" t="s">
        <v>421</v>
      </c>
      <c r="D3" s="352" t="s">
        <v>422</v>
      </c>
      <c r="E3" s="223" t="s">
        <v>422</v>
      </c>
    </row>
    <row r="4" spans="1:6" ht="27" customHeight="1">
      <c r="A4" s="224" t="s">
        <v>423</v>
      </c>
      <c r="B4" s="225">
        <f>'ČOV strojní část'!$H$14</f>
        <v>0</v>
      </c>
      <c r="C4" s="226">
        <f>'ČOV strojní část'!$I$14</f>
        <v>0</v>
      </c>
      <c r="D4" s="353">
        <f>'ČOV strojní část'!$J$14</f>
        <v>0</v>
      </c>
      <c r="E4" s="349">
        <f>D4*1.21</f>
        <v>0</v>
      </c>
    </row>
    <row r="5" spans="1:6">
      <c r="A5" s="227" t="s">
        <v>424</v>
      </c>
      <c r="B5" s="228">
        <f>'ČOV strojní část'!$H$26</f>
        <v>0</v>
      </c>
      <c r="C5" s="229">
        <f>'ČOV strojní část'!$I$26</f>
        <v>0</v>
      </c>
      <c r="D5" s="347">
        <f>'ČOV strojní část'!$J$26</f>
        <v>0</v>
      </c>
      <c r="E5" s="354">
        <f t="shared" ref="E5:E11" si="0">D5*1.21</f>
        <v>0</v>
      </c>
    </row>
    <row r="6" spans="1:6">
      <c r="A6" s="227" t="s">
        <v>425</v>
      </c>
      <c r="B6" s="228">
        <f>'ČOV strojní část'!$H$34</f>
        <v>0</v>
      </c>
      <c r="C6" s="229">
        <f>'ČOV strojní část'!$I$34</f>
        <v>0</v>
      </c>
      <c r="D6" s="347">
        <f>'ČOV strojní část'!$J$34</f>
        <v>0</v>
      </c>
      <c r="E6" s="354">
        <f t="shared" si="0"/>
        <v>0</v>
      </c>
    </row>
    <row r="7" spans="1:6">
      <c r="A7" s="227" t="s">
        <v>426</v>
      </c>
      <c r="B7" s="228">
        <f>'ČOV strojní část'!$H$44</f>
        <v>0</v>
      </c>
      <c r="C7" s="229">
        <f>'ČOV strojní část'!$I$44</f>
        <v>0</v>
      </c>
      <c r="D7" s="347">
        <f>'ČOV strojní část'!$J$44</f>
        <v>0</v>
      </c>
      <c r="E7" s="354">
        <f t="shared" si="0"/>
        <v>0</v>
      </c>
    </row>
    <row r="8" spans="1:6">
      <c r="A8" s="227" t="s">
        <v>427</v>
      </c>
      <c r="B8" s="228">
        <f>'ČOV strojní část'!$H$51</f>
        <v>0</v>
      </c>
      <c r="C8" s="229">
        <f>'ČOV strojní část'!$I$51</f>
        <v>0</v>
      </c>
      <c r="D8" s="347">
        <f>'ČOV strojní část'!$J$51</f>
        <v>0</v>
      </c>
      <c r="E8" s="354">
        <f t="shared" si="0"/>
        <v>0</v>
      </c>
    </row>
    <row r="9" spans="1:6">
      <c r="A9" s="227" t="s">
        <v>428</v>
      </c>
      <c r="B9" s="228">
        <f>'ČOV strojní část'!$H$57</f>
        <v>0</v>
      </c>
      <c r="C9" s="229">
        <f>'ČOV strojní část'!$I$57</f>
        <v>0</v>
      </c>
      <c r="D9" s="347">
        <f>'ČOV strojní část'!$J$57</f>
        <v>0</v>
      </c>
      <c r="E9" s="354">
        <f t="shared" si="0"/>
        <v>0</v>
      </c>
    </row>
    <row r="10" spans="1:6" ht="15" thickBot="1">
      <c r="A10" s="230" t="s">
        <v>429</v>
      </c>
      <c r="B10" s="231">
        <f>'ČOV strojní část'!$H$66</f>
        <v>0</v>
      </c>
      <c r="C10" s="232" t="s">
        <v>430</v>
      </c>
      <c r="D10" s="348">
        <f>'ČOV strojní část'!$J$66</f>
        <v>0</v>
      </c>
      <c r="E10" s="355">
        <f t="shared" si="0"/>
        <v>0</v>
      </c>
    </row>
    <row r="11" spans="1:6" ht="15" thickBot="1">
      <c r="A11" s="233" t="s">
        <v>431</v>
      </c>
      <c r="B11" s="234">
        <f>SUM(B4:B10)</f>
        <v>0</v>
      </c>
      <c r="C11" s="235">
        <f>SUM(C4:C10)</f>
        <v>0</v>
      </c>
      <c r="D11" s="236">
        <f>SUM(D4:D10)</f>
        <v>0</v>
      </c>
      <c r="E11" s="350">
        <f t="shared" si="0"/>
        <v>0</v>
      </c>
    </row>
  </sheetData>
  <pageMargins left="0.78740157480314965" right="0.78740157480314965" top="0.98425196850393704" bottom="0.98425196850393704" header="0.51181102362204722" footer="0.51181102362204722"/>
  <pageSetup paperSize="9" scale="125" firstPageNumber="9" orientation="landscape" useFirstPageNumber="1"/>
  <headerFooter alignWithMargins="0">
    <oddHeader>&amp;CČOV Sukorady - provozní soubory strojní technologie</oddHeader>
    <oddFooter xml:space="preserve">&amp;L&amp;A&amp;C&amp;"Arial CE,Tučné"Envi-pur, s. r. o 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view="pageBreakPreview" topLeftCell="A43" zoomScale="80" zoomScaleNormal="80" zoomScaleSheetLayoutView="80" zoomScalePageLayoutView="80" workbookViewId="0">
      <selection activeCell="G60" sqref="G60"/>
    </sheetView>
  </sheetViews>
  <sheetFormatPr baseColWidth="10" defaultColWidth="9.140625" defaultRowHeight="14" x14ac:dyDescent="0"/>
  <cols>
    <col min="1" max="1" width="6.7109375" style="346" customWidth="1"/>
    <col min="2" max="2" width="12.42578125" style="346" customWidth="1"/>
    <col min="3" max="3" width="49.7109375" style="241" customWidth="1"/>
    <col min="4" max="5" width="6.28515625" style="241" customWidth="1"/>
    <col min="6" max="7" width="9.7109375" style="241" customWidth="1"/>
    <col min="8" max="8" width="11.85546875" style="241" customWidth="1"/>
    <col min="9" max="9" width="9.7109375" style="241" customWidth="1"/>
    <col min="10" max="10" width="12" style="241" customWidth="1"/>
    <col min="11" max="13" width="9.140625" style="241"/>
    <col min="14" max="14" width="10.7109375" style="241" customWidth="1"/>
    <col min="15" max="16384" width="9.140625" style="241"/>
  </cols>
  <sheetData>
    <row r="1" spans="1:10" ht="15" thickBot="1">
      <c r="A1" s="237" t="s">
        <v>432</v>
      </c>
      <c r="B1" s="238"/>
      <c r="C1" s="239"/>
      <c r="D1" s="239"/>
      <c r="E1" s="239"/>
      <c r="F1" s="239"/>
      <c r="G1" s="239"/>
      <c r="H1" s="239"/>
      <c r="I1" s="239"/>
      <c r="J1" s="240"/>
    </row>
    <row r="2" spans="1:10">
      <c r="A2" s="242" t="s">
        <v>417</v>
      </c>
      <c r="B2" s="243" t="s">
        <v>433</v>
      </c>
      <c r="C2" s="244" t="s">
        <v>434</v>
      </c>
      <c r="D2" s="245" t="s">
        <v>435</v>
      </c>
      <c r="E2" s="246" t="s">
        <v>436</v>
      </c>
      <c r="F2" s="459" t="s">
        <v>437</v>
      </c>
      <c r="G2" s="460"/>
      <c r="H2" s="459" t="s">
        <v>438</v>
      </c>
      <c r="I2" s="461"/>
      <c r="J2" s="462"/>
    </row>
    <row r="3" spans="1:10" ht="12" customHeight="1" thickBot="1">
      <c r="A3" s="247"/>
      <c r="B3" s="248"/>
      <c r="C3" s="249"/>
      <c r="D3" s="250" t="s">
        <v>439</v>
      </c>
      <c r="E3" s="251"/>
      <c r="F3" s="251" t="s">
        <v>440</v>
      </c>
      <c r="G3" s="250" t="s">
        <v>441</v>
      </c>
      <c r="H3" s="252" t="s">
        <v>440</v>
      </c>
      <c r="I3" s="253" t="s">
        <v>441</v>
      </c>
      <c r="J3" s="254" t="s">
        <v>442</v>
      </c>
    </row>
    <row r="4" spans="1:10" ht="133.5" customHeight="1">
      <c r="A4" s="255" t="s">
        <v>443</v>
      </c>
      <c r="B4" s="256" t="s">
        <v>444</v>
      </c>
      <c r="C4" s="257" t="s">
        <v>697</v>
      </c>
      <c r="D4" s="258" t="s">
        <v>445</v>
      </c>
      <c r="E4" s="258" t="s">
        <v>156</v>
      </c>
      <c r="F4" s="259">
        <v>0</v>
      </c>
      <c r="G4" s="259">
        <v>0</v>
      </c>
      <c r="H4" s="259">
        <f>F4*E4</f>
        <v>0</v>
      </c>
      <c r="I4" s="259">
        <f>G4*E4</f>
        <v>0</v>
      </c>
      <c r="J4" s="260">
        <f>SUM(F4+G4)*E4</f>
        <v>0</v>
      </c>
    </row>
    <row r="5" spans="1:10" ht="46.5" customHeight="1">
      <c r="A5" s="261" t="s">
        <v>446</v>
      </c>
      <c r="B5" s="262"/>
      <c r="C5" s="263" t="s">
        <v>447</v>
      </c>
      <c r="D5" s="264" t="s">
        <v>445</v>
      </c>
      <c r="E5" s="264" t="s">
        <v>20</v>
      </c>
      <c r="F5" s="259">
        <v>0</v>
      </c>
      <c r="G5" s="259">
        <v>0</v>
      </c>
      <c r="H5" s="265">
        <f>F5*E5</f>
        <v>0</v>
      </c>
      <c r="I5" s="265">
        <f>G5*E5</f>
        <v>0</v>
      </c>
      <c r="J5" s="266">
        <f>SUM(F5+G5)*E5</f>
        <v>0</v>
      </c>
    </row>
    <row r="6" spans="1:10" ht="67.5" customHeight="1">
      <c r="A6" s="267" t="s">
        <v>448</v>
      </c>
      <c r="B6" s="268"/>
      <c r="C6" s="269" t="s">
        <v>449</v>
      </c>
      <c r="D6" s="264" t="s">
        <v>445</v>
      </c>
      <c r="E6" s="264" t="s">
        <v>20</v>
      </c>
      <c r="F6" s="259">
        <v>0</v>
      </c>
      <c r="G6" s="259">
        <v>0</v>
      </c>
      <c r="H6" s="265">
        <f>F6*E6</f>
        <v>0</v>
      </c>
      <c r="I6" s="265">
        <f>G6*E6</f>
        <v>0</v>
      </c>
      <c r="J6" s="266">
        <f>SUM(F6+G6)*E6</f>
        <v>0</v>
      </c>
    </row>
    <row r="7" spans="1:10" ht="384.75" customHeight="1">
      <c r="A7" s="267" t="s">
        <v>450</v>
      </c>
      <c r="B7" s="270" t="s">
        <v>451</v>
      </c>
      <c r="C7" s="271" t="s">
        <v>452</v>
      </c>
      <c r="D7" s="258" t="s">
        <v>445</v>
      </c>
      <c r="E7" s="258" t="s">
        <v>20</v>
      </c>
      <c r="F7" s="259">
        <v>0</v>
      </c>
      <c r="G7" s="259">
        <v>0</v>
      </c>
      <c r="H7" s="259">
        <f t="shared" ref="H7:H13" si="0">F7*E7</f>
        <v>0</v>
      </c>
      <c r="I7" s="259">
        <f t="shared" ref="I7:I13" si="1">G7*E7</f>
        <v>0</v>
      </c>
      <c r="J7" s="260">
        <f t="shared" ref="J7:J13" si="2">SUM(F7+G7)*E7</f>
        <v>0</v>
      </c>
    </row>
    <row r="8" spans="1:10" ht="74.25" customHeight="1">
      <c r="A8" s="267" t="s">
        <v>453</v>
      </c>
      <c r="B8" s="268"/>
      <c r="C8" s="272" t="s">
        <v>454</v>
      </c>
      <c r="D8" s="264"/>
      <c r="E8" s="264" t="s">
        <v>156</v>
      </c>
      <c r="F8" s="259">
        <v>0</v>
      </c>
      <c r="G8" s="259">
        <v>0</v>
      </c>
      <c r="H8" s="265">
        <f>F8*E8</f>
        <v>0</v>
      </c>
      <c r="I8" s="265">
        <f>G8*E8</f>
        <v>0</v>
      </c>
      <c r="J8" s="266">
        <f>SUM(F8+G8)*E8</f>
        <v>0</v>
      </c>
    </row>
    <row r="9" spans="1:10" ht="32.25" customHeight="1">
      <c r="A9" s="267" t="s">
        <v>455</v>
      </c>
      <c r="B9" s="268"/>
      <c r="C9" s="273" t="s">
        <v>456</v>
      </c>
      <c r="D9" s="264" t="s">
        <v>457</v>
      </c>
      <c r="E9" s="264" t="s">
        <v>156</v>
      </c>
      <c r="F9" s="259">
        <v>0</v>
      </c>
      <c r="G9" s="259">
        <v>0</v>
      </c>
      <c r="H9" s="265">
        <f t="shared" si="0"/>
        <v>0</v>
      </c>
      <c r="I9" s="265">
        <f t="shared" si="1"/>
        <v>0</v>
      </c>
      <c r="J9" s="266">
        <f t="shared" si="2"/>
        <v>0</v>
      </c>
    </row>
    <row r="10" spans="1:10" ht="51.75" customHeight="1">
      <c r="A10" s="267" t="s">
        <v>458</v>
      </c>
      <c r="B10" s="268"/>
      <c r="C10" s="273" t="s">
        <v>459</v>
      </c>
      <c r="D10" s="264" t="s">
        <v>445</v>
      </c>
      <c r="E10" s="264" t="s">
        <v>20</v>
      </c>
      <c r="F10" s="259">
        <v>0</v>
      </c>
      <c r="G10" s="259">
        <v>0</v>
      </c>
      <c r="H10" s="265">
        <f>F10*E10</f>
        <v>0</v>
      </c>
      <c r="I10" s="265">
        <f>G10*E10</f>
        <v>0</v>
      </c>
      <c r="J10" s="266">
        <f>SUM(F10+G10)*E10</f>
        <v>0</v>
      </c>
    </row>
    <row r="11" spans="1:10" ht="36" customHeight="1">
      <c r="A11" s="267" t="s">
        <v>460</v>
      </c>
      <c r="B11" s="268"/>
      <c r="C11" s="274" t="s">
        <v>461</v>
      </c>
      <c r="D11" s="264" t="s">
        <v>445</v>
      </c>
      <c r="E11" s="264" t="s">
        <v>20</v>
      </c>
      <c r="F11" s="259">
        <v>0</v>
      </c>
      <c r="G11" s="259">
        <v>0</v>
      </c>
      <c r="H11" s="265">
        <f>F11*E11</f>
        <v>0</v>
      </c>
      <c r="I11" s="265">
        <f>G11*E11</f>
        <v>0</v>
      </c>
      <c r="J11" s="266">
        <f>SUM(F11+G11)*E11</f>
        <v>0</v>
      </c>
    </row>
    <row r="12" spans="1:10" ht="214.5" customHeight="1">
      <c r="A12" s="267" t="s">
        <v>462</v>
      </c>
      <c r="B12" s="268"/>
      <c r="C12" s="449" t="s">
        <v>704</v>
      </c>
      <c r="D12" s="264" t="s">
        <v>445</v>
      </c>
      <c r="E12" s="264" t="s">
        <v>20</v>
      </c>
      <c r="F12" s="259">
        <v>0</v>
      </c>
      <c r="G12" s="259">
        <v>0</v>
      </c>
      <c r="H12" s="265">
        <f t="shared" si="0"/>
        <v>0</v>
      </c>
      <c r="I12" s="265">
        <f t="shared" si="1"/>
        <v>0</v>
      </c>
      <c r="J12" s="266">
        <f t="shared" si="2"/>
        <v>0</v>
      </c>
    </row>
    <row r="13" spans="1:10" ht="18" customHeight="1" thickBot="1">
      <c r="A13" s="275" t="s">
        <v>463</v>
      </c>
      <c r="B13" s="276"/>
      <c r="C13" s="277" t="s">
        <v>464</v>
      </c>
      <c r="D13" s="278" t="s">
        <v>445</v>
      </c>
      <c r="E13" s="278" t="s">
        <v>20</v>
      </c>
      <c r="F13" s="259">
        <v>0</v>
      </c>
      <c r="G13" s="259">
        <v>0</v>
      </c>
      <c r="H13" s="279">
        <f t="shared" si="0"/>
        <v>0</v>
      </c>
      <c r="I13" s="279">
        <f t="shared" si="1"/>
        <v>0</v>
      </c>
      <c r="J13" s="280">
        <f t="shared" si="2"/>
        <v>0</v>
      </c>
    </row>
    <row r="14" spans="1:10" ht="15" thickBot="1">
      <c r="A14" s="281" t="s">
        <v>465</v>
      </c>
      <c r="B14" s="282"/>
      <c r="C14" s="283"/>
      <c r="D14" s="284" t="s">
        <v>0</v>
      </c>
      <c r="E14" s="285"/>
      <c r="F14" s="259">
        <v>0</v>
      </c>
      <c r="G14" s="259">
        <v>0</v>
      </c>
      <c r="H14" s="286">
        <f>SUM(H4:H13)</f>
        <v>0</v>
      </c>
      <c r="I14" s="286">
        <f>SUM(I4:I13)</f>
        <v>0</v>
      </c>
      <c r="J14" s="287">
        <f>SUM(J4:J13)</f>
        <v>0</v>
      </c>
    </row>
    <row r="15" spans="1:10" ht="15" thickBot="1">
      <c r="A15" s="288" t="s">
        <v>466</v>
      </c>
      <c r="B15" s="289"/>
      <c r="C15" s="290"/>
      <c r="D15" s="290"/>
      <c r="E15" s="290"/>
      <c r="F15" s="290"/>
      <c r="G15" s="290"/>
      <c r="H15" s="290"/>
      <c r="I15" s="290"/>
      <c r="J15" s="291"/>
    </row>
    <row r="16" spans="1:10">
      <c r="A16" s="292" t="s">
        <v>417</v>
      </c>
      <c r="B16" s="293"/>
      <c r="C16" s="294" t="s">
        <v>434</v>
      </c>
      <c r="D16" s="295" t="s">
        <v>435</v>
      </c>
      <c r="E16" s="296" t="s">
        <v>436</v>
      </c>
      <c r="F16" s="463" t="s">
        <v>437</v>
      </c>
      <c r="G16" s="464"/>
      <c r="H16" s="463" t="s">
        <v>438</v>
      </c>
      <c r="I16" s="465"/>
      <c r="J16" s="466"/>
    </row>
    <row r="17" spans="1:13" ht="15" thickBot="1">
      <c r="A17" s="297"/>
      <c r="B17" s="298"/>
      <c r="C17" s="299"/>
      <c r="D17" s="300" t="s">
        <v>439</v>
      </c>
      <c r="E17" s="301"/>
      <c r="F17" s="301" t="s">
        <v>440</v>
      </c>
      <c r="G17" s="300" t="s">
        <v>441</v>
      </c>
      <c r="H17" s="302" t="s">
        <v>440</v>
      </c>
      <c r="I17" s="303" t="s">
        <v>441</v>
      </c>
      <c r="J17" s="304" t="s">
        <v>442</v>
      </c>
    </row>
    <row r="18" spans="1:13" ht="268.5" customHeight="1">
      <c r="A18" s="267" t="s">
        <v>467</v>
      </c>
      <c r="B18" s="268"/>
      <c r="C18" s="269" t="s">
        <v>468</v>
      </c>
      <c r="D18" s="264" t="s">
        <v>445</v>
      </c>
      <c r="E18" s="264" t="s">
        <v>156</v>
      </c>
      <c r="F18" s="259">
        <v>0</v>
      </c>
      <c r="G18" s="259">
        <v>0</v>
      </c>
      <c r="H18" s="265">
        <f t="shared" ref="H18:H23" si="3">F18*E18</f>
        <v>0</v>
      </c>
      <c r="I18" s="265">
        <f t="shared" ref="I18:I23" si="4">G18*E18</f>
        <v>0</v>
      </c>
      <c r="J18" s="266">
        <f t="shared" ref="J18:J23" si="5">SUM(F18+G18)*E18</f>
        <v>0</v>
      </c>
    </row>
    <row r="19" spans="1:13" ht="175.5" customHeight="1">
      <c r="A19" s="267" t="s">
        <v>469</v>
      </c>
      <c r="B19" s="268" t="s">
        <v>470</v>
      </c>
      <c r="C19" s="269" t="s">
        <v>471</v>
      </c>
      <c r="D19" s="264" t="s">
        <v>445</v>
      </c>
      <c r="E19" s="264" t="s">
        <v>156</v>
      </c>
      <c r="F19" s="259">
        <v>0</v>
      </c>
      <c r="G19" s="259">
        <v>0</v>
      </c>
      <c r="H19" s="265">
        <f t="shared" si="3"/>
        <v>0</v>
      </c>
      <c r="I19" s="265">
        <f t="shared" si="4"/>
        <v>0</v>
      </c>
      <c r="J19" s="266">
        <f t="shared" si="5"/>
        <v>0</v>
      </c>
    </row>
    <row r="20" spans="1:13" ht="126.75" customHeight="1">
      <c r="A20" s="267" t="s">
        <v>472</v>
      </c>
      <c r="B20" s="268"/>
      <c r="C20" s="305" t="s">
        <v>473</v>
      </c>
      <c r="D20" s="264" t="s">
        <v>445</v>
      </c>
      <c r="E20" s="264" t="s">
        <v>156</v>
      </c>
      <c r="F20" s="259">
        <v>0</v>
      </c>
      <c r="G20" s="259">
        <v>0</v>
      </c>
      <c r="H20" s="265">
        <f t="shared" si="3"/>
        <v>0</v>
      </c>
      <c r="I20" s="265">
        <f t="shared" si="4"/>
        <v>0</v>
      </c>
      <c r="J20" s="266">
        <f t="shared" si="5"/>
        <v>0</v>
      </c>
      <c r="M20" s="306"/>
    </row>
    <row r="21" spans="1:13" ht="67.5" customHeight="1">
      <c r="A21" s="267" t="s">
        <v>474</v>
      </c>
      <c r="B21" s="268"/>
      <c r="C21" s="269" t="s">
        <v>475</v>
      </c>
      <c r="D21" s="264" t="s">
        <v>445</v>
      </c>
      <c r="E21" s="264" t="s">
        <v>156</v>
      </c>
      <c r="F21" s="259">
        <v>0</v>
      </c>
      <c r="G21" s="259">
        <v>0</v>
      </c>
      <c r="H21" s="265">
        <f t="shared" si="3"/>
        <v>0</v>
      </c>
      <c r="I21" s="265">
        <f t="shared" si="4"/>
        <v>0</v>
      </c>
      <c r="J21" s="266">
        <f t="shared" si="5"/>
        <v>0</v>
      </c>
    </row>
    <row r="22" spans="1:13" ht="75.75" customHeight="1">
      <c r="A22" s="267" t="s">
        <v>476</v>
      </c>
      <c r="B22" s="268"/>
      <c r="C22" s="269" t="s">
        <v>477</v>
      </c>
      <c r="D22" s="264" t="s">
        <v>26</v>
      </c>
      <c r="E22" s="264" t="s">
        <v>478</v>
      </c>
      <c r="F22" s="259">
        <v>0</v>
      </c>
      <c r="G22" s="259">
        <v>0</v>
      </c>
      <c r="H22" s="265">
        <f>F22*E22</f>
        <v>0</v>
      </c>
      <c r="I22" s="265">
        <f>G22*E22</f>
        <v>0</v>
      </c>
      <c r="J22" s="266">
        <f>SUM(F22+G22)*E22</f>
        <v>0</v>
      </c>
    </row>
    <row r="23" spans="1:13" ht="190.5" customHeight="1">
      <c r="A23" s="267" t="s">
        <v>479</v>
      </c>
      <c r="B23" s="268"/>
      <c r="C23" s="305" t="s">
        <v>480</v>
      </c>
      <c r="D23" s="264" t="s">
        <v>445</v>
      </c>
      <c r="E23" s="264" t="s">
        <v>20</v>
      </c>
      <c r="F23" s="259">
        <v>0</v>
      </c>
      <c r="G23" s="259">
        <v>0</v>
      </c>
      <c r="H23" s="265">
        <f t="shared" si="3"/>
        <v>0</v>
      </c>
      <c r="I23" s="265">
        <f t="shared" si="4"/>
        <v>0</v>
      </c>
      <c r="J23" s="266">
        <f t="shared" si="5"/>
        <v>0</v>
      </c>
    </row>
    <row r="24" spans="1:13" ht="18" customHeight="1" thickBot="1">
      <c r="A24" s="275" t="s">
        <v>481</v>
      </c>
      <c r="B24" s="276"/>
      <c r="C24" s="277" t="s">
        <v>482</v>
      </c>
      <c r="D24" s="278" t="s">
        <v>445</v>
      </c>
      <c r="E24" s="278" t="s">
        <v>20</v>
      </c>
      <c r="F24" s="259">
        <v>0</v>
      </c>
      <c r="G24" s="259">
        <v>0</v>
      </c>
      <c r="H24" s="279">
        <f>F24*E24</f>
        <v>0</v>
      </c>
      <c r="I24" s="279">
        <f>G24*E24</f>
        <v>0</v>
      </c>
      <c r="J24" s="280">
        <f>SUM(F24+G24)*E24</f>
        <v>0</v>
      </c>
    </row>
    <row r="25" spans="1:13" ht="2.25" customHeight="1" thickBot="1">
      <c r="A25" s="307"/>
      <c r="B25" s="308"/>
      <c r="C25" s="309"/>
      <c r="D25" s="310"/>
      <c r="E25" s="310"/>
      <c r="F25" s="311"/>
      <c r="G25" s="311"/>
      <c r="H25" s="311"/>
      <c r="I25" s="311"/>
      <c r="J25" s="312"/>
    </row>
    <row r="26" spans="1:13" ht="15" thickBot="1">
      <c r="A26" s="281" t="s">
        <v>424</v>
      </c>
      <c r="B26" s="282"/>
      <c r="C26" s="283"/>
      <c r="D26" s="284" t="s">
        <v>0</v>
      </c>
      <c r="E26" s="285"/>
      <c r="F26" s="259">
        <v>0</v>
      </c>
      <c r="G26" s="259">
        <v>0</v>
      </c>
      <c r="H26" s="286">
        <f>SUM(H16:H24)</f>
        <v>0</v>
      </c>
      <c r="I26" s="286">
        <f>SUM(I18:I24)</f>
        <v>0</v>
      </c>
      <c r="J26" s="287">
        <f>SUM(J18:J24)</f>
        <v>0</v>
      </c>
    </row>
    <row r="27" spans="1:13" ht="15" thickBot="1">
      <c r="A27" s="288" t="s">
        <v>483</v>
      </c>
      <c r="B27" s="289"/>
      <c r="C27" s="290"/>
      <c r="D27" s="290"/>
      <c r="E27" s="290"/>
      <c r="F27" s="290"/>
      <c r="G27" s="290"/>
      <c r="H27" s="290"/>
      <c r="I27" s="290"/>
      <c r="J27" s="291"/>
    </row>
    <row r="28" spans="1:13">
      <c r="A28" s="292" t="s">
        <v>417</v>
      </c>
      <c r="B28" s="293"/>
      <c r="C28" s="294" t="s">
        <v>434</v>
      </c>
      <c r="D28" s="295" t="s">
        <v>435</v>
      </c>
      <c r="E28" s="296" t="s">
        <v>436</v>
      </c>
      <c r="F28" s="463" t="s">
        <v>437</v>
      </c>
      <c r="G28" s="464"/>
      <c r="H28" s="463" t="s">
        <v>438</v>
      </c>
      <c r="I28" s="465"/>
      <c r="J28" s="466"/>
    </row>
    <row r="29" spans="1:13" ht="15" thickBot="1">
      <c r="A29" s="297"/>
      <c r="B29" s="298"/>
      <c r="C29" s="299"/>
      <c r="D29" s="300" t="s">
        <v>439</v>
      </c>
      <c r="E29" s="301"/>
      <c r="F29" s="301" t="s">
        <v>440</v>
      </c>
      <c r="G29" s="300" t="s">
        <v>441</v>
      </c>
      <c r="H29" s="302" t="s">
        <v>440</v>
      </c>
      <c r="I29" s="303" t="s">
        <v>441</v>
      </c>
      <c r="J29" s="304" t="s">
        <v>442</v>
      </c>
    </row>
    <row r="30" spans="1:13" ht="264.75" customHeight="1">
      <c r="A30" s="313" t="s">
        <v>484</v>
      </c>
      <c r="B30" s="314" t="s">
        <v>485</v>
      </c>
      <c r="C30" s="269" t="s">
        <v>486</v>
      </c>
      <c r="D30" s="315" t="s">
        <v>445</v>
      </c>
      <c r="E30" s="315" t="s">
        <v>156</v>
      </c>
      <c r="F30" s="259">
        <v>0</v>
      </c>
      <c r="G30" s="259">
        <v>0</v>
      </c>
      <c r="H30" s="316">
        <f>F30*E30</f>
        <v>0</v>
      </c>
      <c r="I30" s="316">
        <f>G30*E30</f>
        <v>0</v>
      </c>
      <c r="J30" s="317">
        <f>SUM(F30+G30)*E30</f>
        <v>0</v>
      </c>
    </row>
    <row r="31" spans="1:13" ht="177" customHeight="1">
      <c r="A31" s="267" t="s">
        <v>487</v>
      </c>
      <c r="B31" s="268" t="s">
        <v>488</v>
      </c>
      <c r="C31" s="269" t="s">
        <v>489</v>
      </c>
      <c r="D31" s="264" t="s">
        <v>445</v>
      </c>
      <c r="E31" s="264" t="s">
        <v>20</v>
      </c>
      <c r="F31" s="259">
        <v>0</v>
      </c>
      <c r="G31" s="259">
        <v>0</v>
      </c>
      <c r="H31" s="265">
        <f>F31*E31</f>
        <v>0</v>
      </c>
      <c r="I31" s="265">
        <f>G31*E31</f>
        <v>0</v>
      </c>
      <c r="J31" s="266">
        <f>SUM(F31+G31)*E31</f>
        <v>0</v>
      </c>
    </row>
    <row r="32" spans="1:13" ht="192" customHeight="1">
      <c r="A32" s="267" t="s">
        <v>490</v>
      </c>
      <c r="B32" s="268"/>
      <c r="C32" s="305" t="s">
        <v>491</v>
      </c>
      <c r="D32" s="264" t="s">
        <v>445</v>
      </c>
      <c r="E32" s="264" t="s">
        <v>20</v>
      </c>
      <c r="F32" s="259">
        <v>0</v>
      </c>
      <c r="G32" s="259">
        <v>0</v>
      </c>
      <c r="H32" s="265">
        <f>F32*E32</f>
        <v>0</v>
      </c>
      <c r="I32" s="265">
        <f>G32*E32</f>
        <v>0</v>
      </c>
      <c r="J32" s="266">
        <f>SUM(F32+G32)*E32</f>
        <v>0</v>
      </c>
    </row>
    <row r="33" spans="1:10" ht="15" thickBot="1">
      <c r="A33" s="275" t="s">
        <v>492</v>
      </c>
      <c r="B33" s="276"/>
      <c r="C33" s="277" t="s">
        <v>464</v>
      </c>
      <c r="D33" s="278" t="s">
        <v>445</v>
      </c>
      <c r="E33" s="278" t="s">
        <v>20</v>
      </c>
      <c r="F33" s="259">
        <v>0</v>
      </c>
      <c r="G33" s="259">
        <v>0</v>
      </c>
      <c r="H33" s="279">
        <f>F33*E33</f>
        <v>0</v>
      </c>
      <c r="I33" s="279">
        <f>G33*E33</f>
        <v>0</v>
      </c>
      <c r="J33" s="280">
        <f>SUM(F33+G33)*E33</f>
        <v>0</v>
      </c>
    </row>
    <row r="34" spans="1:10" ht="15" thickBot="1">
      <c r="A34" s="281" t="s">
        <v>425</v>
      </c>
      <c r="B34" s="282"/>
      <c r="C34" s="283"/>
      <c r="D34" s="284" t="s">
        <v>0</v>
      </c>
      <c r="E34" s="285"/>
      <c r="F34" s="259">
        <v>0</v>
      </c>
      <c r="G34" s="259">
        <v>0</v>
      </c>
      <c r="H34" s="286">
        <f>SUM(H30:H33)</f>
        <v>0</v>
      </c>
      <c r="I34" s="286">
        <f>SUM(I30:I33)</f>
        <v>0</v>
      </c>
      <c r="J34" s="287">
        <f>SUM(J30:J33)</f>
        <v>0</v>
      </c>
    </row>
    <row r="35" spans="1:10" ht="15" thickBot="1">
      <c r="A35" s="237" t="s">
        <v>493</v>
      </c>
      <c r="B35" s="238"/>
      <c r="C35" s="239"/>
      <c r="D35" s="239"/>
      <c r="E35" s="239"/>
      <c r="F35" s="239"/>
      <c r="G35" s="239"/>
      <c r="H35" s="239"/>
      <c r="I35" s="239"/>
      <c r="J35" s="240"/>
    </row>
    <row r="36" spans="1:10">
      <c r="A36" s="242" t="s">
        <v>417</v>
      </c>
      <c r="B36" s="243"/>
      <c r="C36" s="244" t="s">
        <v>434</v>
      </c>
      <c r="D36" s="245" t="s">
        <v>435</v>
      </c>
      <c r="E36" s="246" t="s">
        <v>436</v>
      </c>
      <c r="F36" s="459" t="s">
        <v>437</v>
      </c>
      <c r="G36" s="460"/>
      <c r="H36" s="459" t="s">
        <v>438</v>
      </c>
      <c r="I36" s="461"/>
      <c r="J36" s="462"/>
    </row>
    <row r="37" spans="1:10" ht="15" thickBot="1">
      <c r="A37" s="247"/>
      <c r="B37" s="248"/>
      <c r="C37" s="249"/>
      <c r="D37" s="250" t="s">
        <v>439</v>
      </c>
      <c r="E37" s="251"/>
      <c r="F37" s="251" t="s">
        <v>440</v>
      </c>
      <c r="G37" s="250" t="s">
        <v>441</v>
      </c>
      <c r="H37" s="252" t="s">
        <v>440</v>
      </c>
      <c r="I37" s="253" t="s">
        <v>441</v>
      </c>
      <c r="J37" s="254" t="s">
        <v>442</v>
      </c>
    </row>
    <row r="38" spans="1:10" ht="160.5" customHeight="1">
      <c r="A38" s="313" t="s">
        <v>494</v>
      </c>
      <c r="B38" s="314"/>
      <c r="C38" s="269" t="s">
        <v>495</v>
      </c>
      <c r="D38" s="315" t="s">
        <v>445</v>
      </c>
      <c r="E38" s="315" t="s">
        <v>20</v>
      </c>
      <c r="F38" s="259">
        <v>0</v>
      </c>
      <c r="G38" s="259">
        <v>0</v>
      </c>
      <c r="H38" s="316">
        <f t="shared" ref="H38:H43" si="6">F38*E38</f>
        <v>0</v>
      </c>
      <c r="I38" s="316">
        <f t="shared" ref="I38:I43" si="7">G38*E38</f>
        <v>0</v>
      </c>
      <c r="J38" s="317">
        <f t="shared" ref="J38:J43" si="8">SUM(F38+G38)*E38</f>
        <v>0</v>
      </c>
    </row>
    <row r="39" spans="1:10" ht="174" customHeight="1">
      <c r="A39" s="318" t="s">
        <v>496</v>
      </c>
      <c r="B39" s="319" t="s">
        <v>497</v>
      </c>
      <c r="C39" s="269" t="s">
        <v>498</v>
      </c>
      <c r="D39" s="320" t="s">
        <v>445</v>
      </c>
      <c r="E39" s="320" t="s">
        <v>20</v>
      </c>
      <c r="F39" s="259">
        <v>0</v>
      </c>
      <c r="G39" s="259">
        <v>0</v>
      </c>
      <c r="H39" s="265">
        <f t="shared" si="6"/>
        <v>0</v>
      </c>
      <c r="I39" s="265">
        <f t="shared" si="7"/>
        <v>0</v>
      </c>
      <c r="J39" s="266">
        <f t="shared" si="8"/>
        <v>0</v>
      </c>
    </row>
    <row r="40" spans="1:10" ht="84" customHeight="1">
      <c r="A40" s="318" t="s">
        <v>499</v>
      </c>
      <c r="B40" s="319"/>
      <c r="C40" s="269" t="s">
        <v>500</v>
      </c>
      <c r="D40" s="320" t="s">
        <v>445</v>
      </c>
      <c r="E40" s="320" t="s">
        <v>20</v>
      </c>
      <c r="F40" s="259">
        <v>0</v>
      </c>
      <c r="G40" s="259">
        <v>0</v>
      </c>
      <c r="H40" s="265">
        <f t="shared" si="6"/>
        <v>0</v>
      </c>
      <c r="I40" s="265">
        <f t="shared" si="7"/>
        <v>0</v>
      </c>
      <c r="J40" s="266">
        <f t="shared" si="8"/>
        <v>0</v>
      </c>
    </row>
    <row r="41" spans="1:10" ht="41.25" customHeight="1">
      <c r="A41" s="318" t="s">
        <v>501</v>
      </c>
      <c r="B41" s="319"/>
      <c r="C41" s="269" t="s">
        <v>502</v>
      </c>
      <c r="D41" s="320" t="s">
        <v>445</v>
      </c>
      <c r="E41" s="320" t="s">
        <v>20</v>
      </c>
      <c r="F41" s="259">
        <v>0</v>
      </c>
      <c r="G41" s="259">
        <v>0</v>
      </c>
      <c r="H41" s="321">
        <f t="shared" si="6"/>
        <v>0</v>
      </c>
      <c r="I41" s="321">
        <f t="shared" si="7"/>
        <v>0</v>
      </c>
      <c r="J41" s="322">
        <f t="shared" si="8"/>
        <v>0</v>
      </c>
    </row>
    <row r="42" spans="1:10" ht="121.5" customHeight="1">
      <c r="A42" s="318" t="s">
        <v>503</v>
      </c>
      <c r="B42" s="319"/>
      <c r="C42" s="305" t="s">
        <v>504</v>
      </c>
      <c r="D42" s="320" t="s">
        <v>445</v>
      </c>
      <c r="E42" s="320" t="s">
        <v>20</v>
      </c>
      <c r="F42" s="259">
        <v>0</v>
      </c>
      <c r="G42" s="259">
        <v>0</v>
      </c>
      <c r="H42" s="321">
        <f t="shared" si="6"/>
        <v>0</v>
      </c>
      <c r="I42" s="321">
        <f t="shared" si="7"/>
        <v>0</v>
      </c>
      <c r="J42" s="322">
        <f t="shared" si="8"/>
        <v>0</v>
      </c>
    </row>
    <row r="43" spans="1:10" ht="15" thickBot="1">
      <c r="A43" s="275" t="s">
        <v>505</v>
      </c>
      <c r="B43" s="276"/>
      <c r="C43" s="277" t="s">
        <v>464</v>
      </c>
      <c r="D43" s="278" t="s">
        <v>445</v>
      </c>
      <c r="E43" s="278" t="s">
        <v>20</v>
      </c>
      <c r="F43" s="259">
        <v>0</v>
      </c>
      <c r="G43" s="259">
        <v>0</v>
      </c>
      <c r="H43" s="279">
        <f t="shared" si="6"/>
        <v>0</v>
      </c>
      <c r="I43" s="279">
        <f t="shared" si="7"/>
        <v>0</v>
      </c>
      <c r="J43" s="280">
        <f t="shared" si="8"/>
        <v>0</v>
      </c>
    </row>
    <row r="44" spans="1:10" ht="15" thickBot="1">
      <c r="A44" s="281" t="s">
        <v>426</v>
      </c>
      <c r="B44" s="282"/>
      <c r="C44" s="283"/>
      <c r="D44" s="284" t="s">
        <v>0</v>
      </c>
      <c r="E44" s="285"/>
      <c r="F44" s="259">
        <v>0</v>
      </c>
      <c r="G44" s="259">
        <v>0</v>
      </c>
      <c r="H44" s="286">
        <f>SUM(H38:H43)</f>
        <v>0</v>
      </c>
      <c r="I44" s="286">
        <f>SUM(I38:I43)</f>
        <v>0</v>
      </c>
      <c r="J44" s="287">
        <f>SUM(J38:J43)</f>
        <v>0</v>
      </c>
    </row>
    <row r="45" spans="1:10" s="306" customFormat="1" ht="15" thickBot="1">
      <c r="A45" s="237" t="s">
        <v>506</v>
      </c>
      <c r="B45" s="238"/>
      <c r="C45" s="290"/>
      <c r="D45" s="239"/>
      <c r="E45" s="239"/>
      <c r="F45" s="239"/>
      <c r="G45" s="239"/>
      <c r="H45" s="239"/>
      <c r="I45" s="239"/>
      <c r="J45" s="240"/>
    </row>
    <row r="46" spans="1:10" s="306" customFormat="1">
      <c r="A46" s="242" t="s">
        <v>417</v>
      </c>
      <c r="B46" s="243"/>
      <c r="C46" s="294" t="s">
        <v>434</v>
      </c>
      <c r="D46" s="245" t="s">
        <v>435</v>
      </c>
      <c r="E46" s="246" t="s">
        <v>436</v>
      </c>
      <c r="F46" s="459" t="s">
        <v>437</v>
      </c>
      <c r="G46" s="460"/>
      <c r="H46" s="459" t="s">
        <v>438</v>
      </c>
      <c r="I46" s="461"/>
      <c r="J46" s="462"/>
    </row>
    <row r="47" spans="1:10" s="306" customFormat="1" ht="15" thickBot="1">
      <c r="A47" s="247"/>
      <c r="B47" s="248"/>
      <c r="C47" s="299"/>
      <c r="D47" s="250" t="s">
        <v>439</v>
      </c>
      <c r="E47" s="251"/>
      <c r="F47" s="251" t="s">
        <v>440</v>
      </c>
      <c r="G47" s="250" t="s">
        <v>441</v>
      </c>
      <c r="H47" s="252" t="s">
        <v>440</v>
      </c>
      <c r="I47" s="253" t="s">
        <v>441</v>
      </c>
      <c r="J47" s="254" t="s">
        <v>442</v>
      </c>
    </row>
    <row r="48" spans="1:10" s="306" customFormat="1" ht="17.25" customHeight="1">
      <c r="A48" s="313" t="s">
        <v>507</v>
      </c>
      <c r="B48" s="314"/>
      <c r="C48" s="323" t="s">
        <v>508</v>
      </c>
      <c r="D48" s="315" t="s">
        <v>457</v>
      </c>
      <c r="E48" s="315" t="s">
        <v>20</v>
      </c>
      <c r="F48" s="259">
        <v>0</v>
      </c>
      <c r="G48" s="259">
        <v>0</v>
      </c>
      <c r="H48" s="324">
        <f>F48*E48</f>
        <v>0</v>
      </c>
      <c r="I48" s="324">
        <f>G48*E48</f>
        <v>0</v>
      </c>
      <c r="J48" s="325">
        <f>SUM(F48+G48)*E48</f>
        <v>0</v>
      </c>
    </row>
    <row r="49" spans="1:10" s="306" customFormat="1">
      <c r="A49" s="326" t="s">
        <v>509</v>
      </c>
      <c r="B49" s="262"/>
      <c r="C49" s="327" t="s">
        <v>510</v>
      </c>
      <c r="D49" s="328" t="s">
        <v>457</v>
      </c>
      <c r="E49" s="328" t="s">
        <v>20</v>
      </c>
      <c r="F49" s="259">
        <v>0</v>
      </c>
      <c r="G49" s="259">
        <v>0</v>
      </c>
      <c r="H49" s="265">
        <f>F49*E49</f>
        <v>0</v>
      </c>
      <c r="I49" s="265">
        <f>G49*E49</f>
        <v>0</v>
      </c>
      <c r="J49" s="266">
        <f>SUM(F49+G49)*E49</f>
        <v>0</v>
      </c>
    </row>
    <row r="50" spans="1:10" ht="15" thickBot="1">
      <c r="A50" s="275" t="s">
        <v>511</v>
      </c>
      <c r="B50" s="329"/>
      <c r="C50" s="277" t="s">
        <v>512</v>
      </c>
      <c r="D50" s="278" t="s">
        <v>445</v>
      </c>
      <c r="E50" s="278" t="s">
        <v>20</v>
      </c>
      <c r="F50" s="259">
        <v>0</v>
      </c>
      <c r="G50" s="259">
        <v>0</v>
      </c>
      <c r="H50" s="279">
        <f>F50*E50</f>
        <v>0</v>
      </c>
      <c r="I50" s="279">
        <f>G50*E50</f>
        <v>0</v>
      </c>
      <c r="J50" s="280">
        <f>SUM(F50+G50)*E50</f>
        <v>0</v>
      </c>
    </row>
    <row r="51" spans="1:10" ht="15" thickBot="1">
      <c r="A51" s="330" t="s">
        <v>427</v>
      </c>
      <c r="B51" s="331"/>
      <c r="C51" s="332"/>
      <c r="D51" s="333" t="s">
        <v>0</v>
      </c>
      <c r="E51" s="334"/>
      <c r="F51" s="259">
        <v>0</v>
      </c>
      <c r="G51" s="259">
        <v>0</v>
      </c>
      <c r="H51" s="336">
        <f>SUM(H48:H50)</f>
        <v>0</v>
      </c>
      <c r="I51" s="336">
        <f>SUM(I48:I50)</f>
        <v>0</v>
      </c>
      <c r="J51" s="337">
        <f>SUM(J48:J50)</f>
        <v>0</v>
      </c>
    </row>
    <row r="52" spans="1:10" ht="15" thickBot="1">
      <c r="A52" s="237" t="s">
        <v>513</v>
      </c>
      <c r="B52" s="238"/>
      <c r="C52" s="290"/>
      <c r="D52" s="239"/>
      <c r="E52" s="239"/>
      <c r="F52" s="239"/>
      <c r="G52" s="239"/>
      <c r="H52" s="239"/>
      <c r="I52" s="239"/>
      <c r="J52" s="240"/>
    </row>
    <row r="53" spans="1:10">
      <c r="A53" s="242" t="s">
        <v>417</v>
      </c>
      <c r="B53" s="243"/>
      <c r="C53" s="294" t="s">
        <v>434</v>
      </c>
      <c r="D53" s="245" t="s">
        <v>435</v>
      </c>
      <c r="E53" s="246" t="s">
        <v>436</v>
      </c>
      <c r="F53" s="459" t="s">
        <v>437</v>
      </c>
      <c r="G53" s="460"/>
      <c r="H53" s="459" t="s">
        <v>438</v>
      </c>
      <c r="I53" s="461"/>
      <c r="J53" s="462"/>
    </row>
    <row r="54" spans="1:10" ht="15" thickBot="1">
      <c r="A54" s="247"/>
      <c r="B54" s="248"/>
      <c r="C54" s="299"/>
      <c r="D54" s="250" t="s">
        <v>439</v>
      </c>
      <c r="E54" s="251"/>
      <c r="F54" s="251" t="s">
        <v>440</v>
      </c>
      <c r="G54" s="250" t="s">
        <v>441</v>
      </c>
      <c r="H54" s="252" t="s">
        <v>440</v>
      </c>
      <c r="I54" s="253" t="s">
        <v>441</v>
      </c>
      <c r="J54" s="254" t="s">
        <v>442</v>
      </c>
    </row>
    <row r="55" spans="1:10">
      <c r="A55" s="313" t="s">
        <v>514</v>
      </c>
      <c r="B55" s="314"/>
      <c r="C55" s="338" t="s">
        <v>515</v>
      </c>
      <c r="D55" s="315" t="s">
        <v>445</v>
      </c>
      <c r="E55" s="315" t="s">
        <v>20</v>
      </c>
      <c r="F55" s="259">
        <v>0</v>
      </c>
      <c r="G55" s="259">
        <v>0</v>
      </c>
      <c r="H55" s="316">
        <f>F55*E55</f>
        <v>0</v>
      </c>
      <c r="I55" s="316">
        <f>G55*E55</f>
        <v>0</v>
      </c>
      <c r="J55" s="317">
        <f>SUM(F55+G55)*E55</f>
        <v>0</v>
      </c>
    </row>
    <row r="56" spans="1:10" ht="15" thickBot="1">
      <c r="A56" s="275" t="s">
        <v>516</v>
      </c>
      <c r="B56" s="276"/>
      <c r="C56" s="277" t="s">
        <v>517</v>
      </c>
      <c r="D56" s="278" t="s">
        <v>445</v>
      </c>
      <c r="E56" s="278" t="s">
        <v>20</v>
      </c>
      <c r="F56" s="259">
        <v>0</v>
      </c>
      <c r="G56" s="259">
        <v>0</v>
      </c>
      <c r="H56" s="279">
        <f>F56*E56</f>
        <v>0</v>
      </c>
      <c r="I56" s="279">
        <f>G56*E56</f>
        <v>0</v>
      </c>
      <c r="J56" s="280">
        <f>SUM(F56+G56)*E56</f>
        <v>0</v>
      </c>
    </row>
    <row r="57" spans="1:10" ht="15" thickBot="1">
      <c r="A57" s="281" t="s">
        <v>428</v>
      </c>
      <c r="B57" s="282"/>
      <c r="C57" s="283"/>
      <c r="D57" s="284" t="s">
        <v>0</v>
      </c>
      <c r="E57" s="285"/>
      <c r="F57" s="259">
        <v>0</v>
      </c>
      <c r="G57" s="259">
        <v>0</v>
      </c>
      <c r="H57" s="286">
        <f>SUM(H55:H56)</f>
        <v>0</v>
      </c>
      <c r="I57" s="286">
        <f>SUM(I55:I56)</f>
        <v>0</v>
      </c>
      <c r="J57" s="287">
        <f>SUM(J55:J56)</f>
        <v>0</v>
      </c>
    </row>
    <row r="58" spans="1:10" ht="15" thickBot="1">
      <c r="A58" s="339" t="s">
        <v>518</v>
      </c>
      <c r="B58" s="340"/>
      <c r="C58" s="341"/>
      <c r="D58" s="342"/>
      <c r="E58" s="342"/>
      <c r="F58" s="342"/>
      <c r="G58" s="342"/>
      <c r="H58" s="342"/>
      <c r="I58" s="342"/>
      <c r="J58" s="343"/>
    </row>
    <row r="59" spans="1:10">
      <c r="A59" s="242" t="s">
        <v>417</v>
      </c>
      <c r="B59" s="243"/>
      <c r="C59" s="294" t="s">
        <v>434</v>
      </c>
      <c r="D59" s="245" t="s">
        <v>435</v>
      </c>
      <c r="E59" s="246" t="s">
        <v>436</v>
      </c>
      <c r="F59" s="459" t="s">
        <v>437</v>
      </c>
      <c r="G59" s="460"/>
      <c r="H59" s="459" t="s">
        <v>438</v>
      </c>
      <c r="I59" s="461"/>
      <c r="J59" s="462"/>
    </row>
    <row r="60" spans="1:10" ht="15" thickBot="1">
      <c r="A60" s="247"/>
      <c r="B60" s="248"/>
      <c r="C60" s="299"/>
      <c r="D60" s="250" t="s">
        <v>439</v>
      </c>
      <c r="E60" s="251"/>
      <c r="F60" s="251" t="s">
        <v>440</v>
      </c>
      <c r="G60" s="250" t="s">
        <v>441</v>
      </c>
      <c r="H60" s="252" t="s">
        <v>440</v>
      </c>
      <c r="I60" s="253" t="s">
        <v>441</v>
      </c>
      <c r="J60" s="254" t="s">
        <v>442</v>
      </c>
    </row>
    <row r="61" spans="1:10">
      <c r="A61" s="313" t="s">
        <v>519</v>
      </c>
      <c r="B61" s="314"/>
      <c r="C61" s="338" t="s">
        <v>520</v>
      </c>
      <c r="D61" s="315" t="s">
        <v>445</v>
      </c>
      <c r="E61" s="315" t="s">
        <v>20</v>
      </c>
      <c r="F61" s="259">
        <v>0</v>
      </c>
      <c r="G61" s="324" t="s">
        <v>430</v>
      </c>
      <c r="H61" s="316">
        <f>F61*E61</f>
        <v>0</v>
      </c>
      <c r="I61" s="324" t="s">
        <v>430</v>
      </c>
      <c r="J61" s="325">
        <f>H61</f>
        <v>0</v>
      </c>
    </row>
    <row r="62" spans="1:10">
      <c r="A62" s="267" t="s">
        <v>521</v>
      </c>
      <c r="B62" s="262"/>
      <c r="C62" s="273" t="s">
        <v>522</v>
      </c>
      <c r="D62" s="264" t="s">
        <v>445</v>
      </c>
      <c r="E62" s="264" t="s">
        <v>20</v>
      </c>
      <c r="F62" s="259">
        <v>0</v>
      </c>
      <c r="G62" s="265" t="s">
        <v>430</v>
      </c>
      <c r="H62" s="265">
        <f>F62*E62</f>
        <v>0</v>
      </c>
      <c r="I62" s="265" t="s">
        <v>430</v>
      </c>
      <c r="J62" s="266">
        <f>H62</f>
        <v>0</v>
      </c>
    </row>
    <row r="63" spans="1:10">
      <c r="A63" s="267" t="s">
        <v>523</v>
      </c>
      <c r="B63" s="262"/>
      <c r="C63" s="273" t="s">
        <v>524</v>
      </c>
      <c r="D63" s="264" t="s">
        <v>445</v>
      </c>
      <c r="E63" s="264" t="s">
        <v>20</v>
      </c>
      <c r="F63" s="259">
        <v>0</v>
      </c>
      <c r="G63" s="265" t="s">
        <v>430</v>
      </c>
      <c r="H63" s="265">
        <f>F63*E63</f>
        <v>0</v>
      </c>
      <c r="I63" s="265" t="s">
        <v>430</v>
      </c>
      <c r="J63" s="266">
        <f>H63</f>
        <v>0</v>
      </c>
    </row>
    <row r="64" spans="1:10">
      <c r="A64" s="318" t="s">
        <v>525</v>
      </c>
      <c r="B64" s="319"/>
      <c r="C64" s="344" t="s">
        <v>526</v>
      </c>
      <c r="D64" s="320" t="s">
        <v>445</v>
      </c>
      <c r="E64" s="320" t="s">
        <v>20</v>
      </c>
      <c r="F64" s="259">
        <v>0</v>
      </c>
      <c r="G64" s="265" t="s">
        <v>430</v>
      </c>
      <c r="H64" s="265">
        <f>F64*E64</f>
        <v>0</v>
      </c>
      <c r="I64" s="265" t="s">
        <v>430</v>
      </c>
      <c r="J64" s="266">
        <f>H64</f>
        <v>0</v>
      </c>
    </row>
    <row r="65" spans="1:10" ht="15" thickBot="1">
      <c r="A65" s="275" t="s">
        <v>527</v>
      </c>
      <c r="B65" s="276"/>
      <c r="C65" s="277" t="s">
        <v>528</v>
      </c>
      <c r="D65" s="278" t="s">
        <v>445</v>
      </c>
      <c r="E65" s="278" t="s">
        <v>20</v>
      </c>
      <c r="F65" s="259">
        <v>0</v>
      </c>
      <c r="G65" s="311" t="s">
        <v>430</v>
      </c>
      <c r="H65" s="279">
        <f>F65*E65</f>
        <v>0</v>
      </c>
      <c r="I65" s="279" t="s">
        <v>430</v>
      </c>
      <c r="J65" s="280">
        <f>H65</f>
        <v>0</v>
      </c>
    </row>
    <row r="66" spans="1:10" ht="15" thickBot="1">
      <c r="A66" s="330" t="s">
        <v>429</v>
      </c>
      <c r="B66" s="331"/>
      <c r="C66" s="332"/>
      <c r="D66" s="333" t="s">
        <v>0</v>
      </c>
      <c r="E66" s="334"/>
      <c r="F66" s="259">
        <v>0</v>
      </c>
      <c r="G66" s="335"/>
      <c r="H66" s="336">
        <f>SUM(H61:H65)</f>
        <v>0</v>
      </c>
      <c r="I66" s="345">
        <f>SUM(I61:I65)</f>
        <v>0</v>
      </c>
      <c r="J66" s="337">
        <f>SUM(J61:J65)</f>
        <v>0</v>
      </c>
    </row>
    <row r="69" spans="1:10">
      <c r="C69" s="306"/>
    </row>
    <row r="71" spans="1:10">
      <c r="C71" s="306"/>
    </row>
  </sheetData>
  <mergeCells count="14">
    <mergeCell ref="F59:G59"/>
    <mergeCell ref="H59:J59"/>
    <mergeCell ref="F36:G36"/>
    <mergeCell ref="H36:J36"/>
    <mergeCell ref="F46:G46"/>
    <mergeCell ref="H46:J46"/>
    <mergeCell ref="F53:G53"/>
    <mergeCell ref="H53:J53"/>
    <mergeCell ref="F2:G2"/>
    <mergeCell ref="H2:J2"/>
    <mergeCell ref="F16:G16"/>
    <mergeCell ref="H16:J16"/>
    <mergeCell ref="F28:G28"/>
    <mergeCell ref="H28:J28"/>
  </mergeCells>
  <pageMargins left="0.78740157480314965" right="0.78740157480314965" top="0.98425196850393704" bottom="0.98425196850393704" header="0.51181102362204722" footer="0.51181102362204722"/>
  <pageSetup paperSize="9" scale="58" firstPageNumber="10" orientation="landscape" useFirstPageNumber="1" horizontalDpi="300" verticalDpi="300"/>
  <headerFooter alignWithMargins="0">
    <oddHeader xml:space="preserve">&amp;CČOV Sukorady  - provozní soubory strojní technologie </oddHeader>
    <oddFooter>&amp;L&amp;"Arial CE,Tučné"ENVI-PUR s.r.o.</oddFooter>
  </headerFooter>
  <rowBreaks count="6" manualBreakCount="6">
    <brk id="9" max="16383" man="1"/>
    <brk id="14" max="16383" man="1"/>
    <brk id="19" max="9" man="1"/>
    <brk id="26" max="16383" man="1"/>
    <brk id="34" max="16383" man="1"/>
    <brk id="44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21"/>
  <sheetViews>
    <sheetView workbookViewId="0">
      <selection activeCell="D10" sqref="D10"/>
    </sheetView>
  </sheetViews>
  <sheetFormatPr baseColWidth="10" defaultColWidth="9.140625" defaultRowHeight="13" x14ac:dyDescent="0"/>
  <cols>
    <col min="1" max="1" width="6.5703125" style="356" customWidth="1"/>
    <col min="2" max="2" width="7" style="356" customWidth="1"/>
    <col min="3" max="3" width="42.85546875" style="356" customWidth="1"/>
    <col min="4" max="6" width="11.42578125" style="357" customWidth="1"/>
    <col min="7" max="16384" width="9.140625" style="356"/>
  </cols>
  <sheetData>
    <row r="1" spans="1:6" s="367" customFormat="1" ht="18">
      <c r="A1" s="382" t="s">
        <v>544</v>
      </c>
      <c r="B1" s="381"/>
      <c r="C1" s="381"/>
      <c r="D1" s="381"/>
      <c r="E1" s="381"/>
      <c r="F1" s="380"/>
    </row>
    <row r="2" spans="1:6" s="367" customFormat="1">
      <c r="A2" s="379" t="s">
        <v>543</v>
      </c>
      <c r="B2" s="378"/>
      <c r="C2" s="378" t="s">
        <v>719</v>
      </c>
      <c r="D2" s="375"/>
      <c r="E2" s="375"/>
      <c r="F2" s="374"/>
    </row>
    <row r="3" spans="1:6" s="367" customFormat="1">
      <c r="A3" s="379" t="s">
        <v>542</v>
      </c>
      <c r="B3" s="378"/>
      <c r="C3" s="378" t="str">
        <f>'[1]Krycí list rozpočtu'!D4</f>
        <v>ČOV</v>
      </c>
      <c r="D3" s="375"/>
      <c r="E3" s="375" t="s">
        <v>541</v>
      </c>
      <c r="F3" s="374"/>
    </row>
    <row r="4" spans="1:6" s="367" customFormat="1">
      <c r="A4" s="379" t="s">
        <v>540</v>
      </c>
      <c r="B4" s="378"/>
      <c r="C4" s="378" t="str">
        <f>'[1]Krycí list rozpočtu'!D5</f>
        <v>Technologické elektro + měření a regulace + stavební elektro</v>
      </c>
      <c r="D4" s="375"/>
      <c r="E4" s="469"/>
      <c r="F4" s="470"/>
    </row>
    <row r="5" spans="1:6" s="367" customFormat="1">
      <c r="A5" s="376" t="s">
        <v>539</v>
      </c>
      <c r="B5" s="375"/>
      <c r="C5" s="375"/>
      <c r="D5" s="375"/>
      <c r="E5" s="375" t="s">
        <v>538</v>
      </c>
      <c r="F5" s="374"/>
    </row>
    <row r="6" spans="1:6" s="367" customFormat="1">
      <c r="A6" s="376" t="s">
        <v>537</v>
      </c>
      <c r="B6" s="375"/>
      <c r="C6" s="375" t="str">
        <f>'[1]Krycí list rozpočtu'!D10</f>
        <v>dle výběrového zřízení</v>
      </c>
      <c r="D6" s="375"/>
      <c r="E6" s="471"/>
      <c r="F6" s="472"/>
    </row>
    <row r="7" spans="1:6" s="367" customFormat="1" ht="14" thickBot="1">
      <c r="A7" s="376"/>
      <c r="B7" s="375"/>
      <c r="C7" s="375"/>
      <c r="D7" s="375"/>
      <c r="E7" s="375"/>
      <c r="F7" s="374"/>
    </row>
    <row r="8" spans="1:6" s="367" customFormat="1" ht="22">
      <c r="A8" s="373" t="s">
        <v>536</v>
      </c>
      <c r="B8" s="372" t="s">
        <v>535</v>
      </c>
      <c r="C8" s="372" t="s">
        <v>534</v>
      </c>
      <c r="D8" s="372" t="s">
        <v>533</v>
      </c>
      <c r="E8" s="372" t="s">
        <v>532</v>
      </c>
      <c r="F8" s="371" t="s">
        <v>531</v>
      </c>
    </row>
    <row r="9" spans="1:6" s="367" customFormat="1" ht="14" thickBot="1">
      <c r="A9" s="370">
        <v>1</v>
      </c>
      <c r="B9" s="369">
        <v>2</v>
      </c>
      <c r="C9" s="369">
        <v>3</v>
      </c>
      <c r="D9" s="369">
        <v>4</v>
      </c>
      <c r="E9" s="369">
        <v>5</v>
      </c>
      <c r="F9" s="368">
        <v>6</v>
      </c>
    </row>
    <row r="10" spans="1:6" ht="15" customHeight="1">
      <c r="A10" s="366"/>
      <c r="B10" s="365"/>
      <c r="C10" s="364" t="str">
        <f>[1]Rozpočet!B13</f>
        <v>Zařízení tchlg.EI a MaR</v>
      </c>
      <c r="D10" s="363">
        <f>'ČOV elektro část'!$G$13</f>
        <v>0</v>
      </c>
      <c r="E10" s="362">
        <f>'ČOV elektro část'!$I$13</f>
        <v>0</v>
      </c>
      <c r="F10" s="361">
        <f>'ČOV elektro část'!$K$13</f>
        <v>0</v>
      </c>
    </row>
    <row r="11" spans="1:6" ht="15" customHeight="1">
      <c r="A11" s="366"/>
      <c r="B11" s="365"/>
      <c r="C11" s="364" t="str">
        <f>[1]Rozpočet!B50</f>
        <v>Zařízení stavební EI</v>
      </c>
      <c r="D11" s="363">
        <f>'ČOV elektro část'!$G$50</f>
        <v>0</v>
      </c>
      <c r="E11" s="362">
        <f>'ČOV elektro část'!$I$50</f>
        <v>0</v>
      </c>
      <c r="F11" s="361">
        <f>'ČOV elektro část'!$K$50</f>
        <v>0</v>
      </c>
    </row>
    <row r="12" spans="1:6" ht="15" customHeight="1">
      <c r="A12" s="366"/>
      <c r="B12" s="365"/>
      <c r="C12" s="364" t="str">
        <f>[1]Rozpočet!B61</f>
        <v>Řídící systém umístěný v rozváděči tchlg.EI</v>
      </c>
      <c r="D12" s="363">
        <f>'ČOV elektro část'!$G$61</f>
        <v>0</v>
      </c>
      <c r="E12" s="362">
        <f>'ČOV elektro část'!$I$61</f>
        <v>0</v>
      </c>
      <c r="F12" s="361">
        <f>'ČOV elektro část'!$K$61</f>
        <v>0</v>
      </c>
    </row>
    <row r="13" spans="1:6" ht="15" customHeight="1">
      <c r="A13" s="366"/>
      <c r="B13" s="365"/>
      <c r="C13" s="364" t="str">
        <f>[1]Rozpočet!B70</f>
        <v>Rozváděč technologické EI - RM</v>
      </c>
      <c r="D13" s="363">
        <f>'ČOV elektro část'!$G$70</f>
        <v>0</v>
      </c>
      <c r="E13" s="362">
        <f>'ČOV elektro část'!$I$70</f>
        <v>0</v>
      </c>
      <c r="F13" s="361">
        <f>'ČOV elektro část'!$K$70</f>
        <v>0</v>
      </c>
    </row>
    <row r="14" spans="1:6" ht="15" customHeight="1">
      <c r="A14" s="366"/>
      <c r="B14" s="365"/>
      <c r="C14" s="364" t="str">
        <f>[1]Rozpočet!B86</f>
        <v>Rozváděče stavební EI - RS</v>
      </c>
      <c r="D14" s="363">
        <f>'ČOV elektro část'!$G$86</f>
        <v>0</v>
      </c>
      <c r="E14" s="362">
        <f>'ČOV elektro část'!$I$86</f>
        <v>0</v>
      </c>
      <c r="F14" s="361">
        <f>'ČOV elektro část'!$K$86</f>
        <v>0</v>
      </c>
    </row>
    <row r="15" spans="1:6" ht="15" customHeight="1">
      <c r="A15" s="366"/>
      <c r="B15" s="365"/>
      <c r="C15" s="364" t="str">
        <f>[1]Rozpočet!B95</f>
        <v>Rozváděče stavební EI - ostatní</v>
      </c>
      <c r="D15" s="363">
        <f>'ČOV elektro část'!$G$95</f>
        <v>0</v>
      </c>
      <c r="E15" s="362">
        <f>'ČOV elektro část'!$I$95</f>
        <v>0</v>
      </c>
      <c r="F15" s="361">
        <f>'ČOV elektro část'!$K$95</f>
        <v>0</v>
      </c>
    </row>
    <row r="16" spans="1:6" ht="15" customHeight="1">
      <c r="A16" s="366"/>
      <c r="B16" s="365"/>
      <c r="C16" s="364" t="str">
        <f>[1]Rozpočet!B100</f>
        <v>Kabely technologické EI</v>
      </c>
      <c r="D16" s="363">
        <f>'ČOV elektro část'!$G$100</f>
        <v>0</v>
      </c>
      <c r="E16" s="362">
        <f>'ČOV elektro část'!$I$100</f>
        <v>0</v>
      </c>
      <c r="F16" s="361">
        <f>'ČOV elektro část'!$K$100</f>
        <v>0</v>
      </c>
    </row>
    <row r="17" spans="1:6" ht="15" customHeight="1">
      <c r="A17" s="366"/>
      <c r="B17" s="365"/>
      <c r="C17" s="364" t="str">
        <f>[1]Rozpočet!B110</f>
        <v>Kabely stavební EI</v>
      </c>
      <c r="D17" s="363">
        <f>'ČOV elektro část'!$G$110</f>
        <v>0</v>
      </c>
      <c r="E17" s="362">
        <f>'ČOV elektro část'!$I$110</f>
        <v>0</v>
      </c>
      <c r="F17" s="361">
        <f>'ČOV elektro část'!$K$110</f>
        <v>0</v>
      </c>
    </row>
    <row r="18" spans="1:6" ht="15" customHeight="1">
      <c r="A18" s="366"/>
      <c r="B18" s="365"/>
      <c r="C18" s="364" t="str">
        <f>[1]Rozpočet!B119</f>
        <v>Hromosvod</v>
      </c>
      <c r="D18" s="363">
        <f>'ČOV elektro část'!$G$119</f>
        <v>0</v>
      </c>
      <c r="E18" s="362">
        <f>'ČOV elektro část'!$I$119</f>
        <v>0</v>
      </c>
      <c r="F18" s="361">
        <f>'ČOV elektro část'!$K$119</f>
        <v>0</v>
      </c>
    </row>
    <row r="19" spans="1:6" ht="15" customHeight="1">
      <c r="A19" s="366"/>
      <c r="B19" s="365"/>
      <c r="C19" s="364" t="str">
        <f>[1]Rozpočet!B134</f>
        <v>Elektroinstalační materiál pro stavebni a tchlg.EI</v>
      </c>
      <c r="D19" s="363">
        <f>'ČOV elektro část'!$G$134</f>
        <v>0</v>
      </c>
      <c r="E19" s="362">
        <f>'ČOV elektro část'!$I$134</f>
        <v>0</v>
      </c>
      <c r="F19" s="361">
        <f>'ČOV elektro část'!$K$134</f>
        <v>0</v>
      </c>
    </row>
    <row r="20" spans="1:6" ht="15" customHeight="1" thickBot="1">
      <c r="A20" s="366"/>
      <c r="B20" s="365"/>
      <c r="C20" s="364" t="str">
        <f>[1]Rozpočet!B146</f>
        <v>Služby</v>
      </c>
      <c r="D20" s="363">
        <f>'ČOV elektro část'!$G$146</f>
        <v>0</v>
      </c>
      <c r="E20" s="362">
        <f>'ČOV elektro část'!$I$146</f>
        <v>0</v>
      </c>
      <c r="F20" s="361">
        <f>'ČOV elektro část'!$K$146</f>
        <v>0</v>
      </c>
    </row>
    <row r="21" spans="1:6" s="358" customFormat="1" ht="18.75" customHeight="1" thickBot="1">
      <c r="A21" s="467" t="s">
        <v>530</v>
      </c>
      <c r="B21" s="468"/>
      <c r="C21" s="468"/>
      <c r="D21" s="360">
        <f>SUM(D10:D20)</f>
        <v>0</v>
      </c>
      <c r="E21" s="360">
        <f>SUM(E10:E20)</f>
        <v>0</v>
      </c>
      <c r="F21" s="359">
        <f>SUM(F10:F20)</f>
        <v>0</v>
      </c>
    </row>
  </sheetData>
  <mergeCells count="3">
    <mergeCell ref="A21:C21"/>
    <mergeCell ref="E4:F4"/>
    <mergeCell ref="E6:F6"/>
  </mergeCells>
  <printOptions horizontalCentered="1"/>
  <pageMargins left="0.39370078740157483" right="0.19685039370078741" top="0.78740157480314965" bottom="0.78740157480314965" header="0.51181102362204722" footer="0.51181102362204722"/>
  <pageSetup firstPageNumber="2" fitToHeight="0" orientation="portrait" useFirstPageNumber="1"/>
  <headerFooter alignWithMargins="0">
    <oddFooter>&amp;C&amp;6 &amp;R&amp;"Arial,Kurzíva"&amp;8&amp;P/&amp;N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165"/>
  <sheetViews>
    <sheetView topLeftCell="A137" workbookViewId="0">
      <selection activeCell="H166" sqref="H166"/>
    </sheetView>
  </sheetViews>
  <sheetFormatPr baseColWidth="10" defaultColWidth="9.140625" defaultRowHeight="12" x14ac:dyDescent="0"/>
  <cols>
    <col min="1" max="1" width="6.42578125" style="415" customWidth="1"/>
    <col min="2" max="2" width="49.28515625" style="416" customWidth="1"/>
    <col min="3" max="3" width="10.7109375" style="417" customWidth="1"/>
    <col min="4" max="4" width="3.5703125" style="417" customWidth="1"/>
    <col min="5" max="5" width="5.7109375" style="418" customWidth="1"/>
    <col min="6" max="6" width="9.28515625" style="419" customWidth="1"/>
    <col min="7" max="7" width="11.42578125" style="419" customWidth="1"/>
    <col min="8" max="8" width="9.28515625" style="419" customWidth="1"/>
    <col min="9" max="11" width="11.42578125" style="419" customWidth="1"/>
    <col min="12" max="16384" width="9.140625" style="420"/>
  </cols>
  <sheetData>
    <row r="1" spans="1:11" s="387" customFormat="1" ht="18">
      <c r="A1" s="383" t="s">
        <v>545</v>
      </c>
      <c r="B1" s="384"/>
      <c r="C1" s="384"/>
      <c r="D1" s="384"/>
      <c r="E1" s="385"/>
      <c r="F1" s="386"/>
      <c r="G1" s="386"/>
      <c r="H1" s="386"/>
      <c r="I1" s="386"/>
      <c r="J1" s="386"/>
      <c r="K1" s="386"/>
    </row>
    <row r="2" spans="1:11" s="390" customFormat="1" ht="11">
      <c r="A2" s="378" t="s">
        <v>543</v>
      </c>
      <c r="B2" s="378" t="s">
        <v>719</v>
      </c>
      <c r="C2" s="375"/>
      <c r="D2" s="375"/>
      <c r="E2" s="388"/>
      <c r="F2" s="389"/>
      <c r="G2" s="389"/>
      <c r="H2" s="389"/>
      <c r="I2" s="389"/>
      <c r="J2" s="389"/>
      <c r="K2" s="389"/>
    </row>
    <row r="3" spans="1:11" s="390" customFormat="1" ht="11">
      <c r="A3" s="378" t="s">
        <v>542</v>
      </c>
      <c r="B3" s="378" t="str">
        <f>'[1]Krycí list rozpočtu'!D4</f>
        <v>ČOV</v>
      </c>
      <c r="C3" s="375"/>
      <c r="D3" s="375"/>
      <c r="E3" s="391" t="s">
        <v>541</v>
      </c>
      <c r="F3" s="389"/>
      <c r="G3" s="389"/>
      <c r="H3" s="389"/>
      <c r="I3" s="389"/>
      <c r="J3" s="389"/>
      <c r="K3" s="389"/>
    </row>
    <row r="4" spans="1:11" s="390" customFormat="1" ht="11.25" customHeight="1">
      <c r="A4" s="378" t="s">
        <v>540</v>
      </c>
      <c r="B4" s="378" t="str">
        <f>'[1]Krycí list rozpočtu'!D5</f>
        <v>Technologické elektro + měření a regulace + stavební elektro</v>
      </c>
      <c r="C4" s="375"/>
      <c r="D4" s="375"/>
      <c r="E4" s="481"/>
      <c r="F4" s="482"/>
      <c r="G4" s="482"/>
      <c r="H4" s="482"/>
      <c r="I4" s="482"/>
      <c r="J4" s="482"/>
      <c r="K4" s="482"/>
    </row>
    <row r="5" spans="1:11" s="390" customFormat="1" ht="11.25" customHeight="1">
      <c r="A5" s="375" t="s">
        <v>539</v>
      </c>
      <c r="B5" s="375"/>
      <c r="C5" s="375"/>
      <c r="D5" s="375"/>
      <c r="E5" s="392" t="s">
        <v>538</v>
      </c>
      <c r="F5" s="389"/>
      <c r="G5" s="389"/>
      <c r="H5" s="389"/>
      <c r="I5" s="389"/>
      <c r="J5" s="389"/>
      <c r="K5" s="389"/>
    </row>
    <row r="6" spans="1:11" s="390" customFormat="1" ht="11.25" customHeight="1">
      <c r="A6" s="375" t="s">
        <v>537</v>
      </c>
      <c r="B6" s="375" t="str">
        <f>'[1]Krycí list rozpočtu'!D10</f>
        <v>dle výběrového zřízení</v>
      </c>
      <c r="C6" s="375"/>
      <c r="D6" s="377"/>
      <c r="E6" s="471"/>
      <c r="F6" s="483"/>
      <c r="G6" s="483"/>
      <c r="H6" s="483"/>
      <c r="I6" s="483"/>
      <c r="J6" s="483"/>
      <c r="K6" s="483"/>
    </row>
    <row r="7" spans="1:11" s="390" customFormat="1" ht="11">
      <c r="A7" s="393"/>
      <c r="B7" s="393"/>
      <c r="C7" s="393"/>
      <c r="D7" s="393"/>
      <c r="E7" s="394"/>
      <c r="F7" s="395"/>
      <c r="G7" s="395"/>
      <c r="H7" s="395"/>
      <c r="I7" s="395"/>
      <c r="J7" s="395"/>
      <c r="K7" s="395"/>
    </row>
    <row r="8" spans="1:11" s="396" customFormat="1" ht="11.25" customHeight="1">
      <c r="A8" s="484"/>
      <c r="B8" s="485"/>
      <c r="C8" s="485"/>
      <c r="D8" s="485"/>
      <c r="E8" s="485"/>
      <c r="F8" s="485"/>
      <c r="G8" s="485"/>
      <c r="H8" s="485"/>
      <c r="I8" s="485"/>
      <c r="J8" s="485"/>
      <c r="K8" s="485"/>
    </row>
    <row r="9" spans="1:11" s="397" customFormat="1" ht="15" customHeight="1">
      <c r="A9" s="486" t="s">
        <v>546</v>
      </c>
      <c r="B9" s="488" t="s">
        <v>547</v>
      </c>
      <c r="C9" s="490" t="s">
        <v>548</v>
      </c>
      <c r="D9" s="488" t="s">
        <v>15</v>
      </c>
      <c r="E9" s="473" t="s">
        <v>549</v>
      </c>
      <c r="F9" s="475" t="s">
        <v>550</v>
      </c>
      <c r="G9" s="475"/>
      <c r="H9" s="475" t="s">
        <v>551</v>
      </c>
      <c r="I9" s="476"/>
      <c r="J9" s="477" t="s">
        <v>552</v>
      </c>
      <c r="K9" s="478"/>
    </row>
    <row r="10" spans="1:11" s="397" customFormat="1" ht="15" customHeight="1">
      <c r="A10" s="486"/>
      <c r="B10" s="488"/>
      <c r="C10" s="490"/>
      <c r="D10" s="488"/>
      <c r="E10" s="473"/>
      <c r="F10" s="398" t="s">
        <v>553</v>
      </c>
      <c r="G10" s="398" t="s">
        <v>552</v>
      </c>
      <c r="H10" s="398" t="s">
        <v>553</v>
      </c>
      <c r="I10" s="398" t="s">
        <v>552</v>
      </c>
      <c r="J10" s="479"/>
      <c r="K10" s="480"/>
    </row>
    <row r="11" spans="1:11" s="397" customFormat="1" ht="15" customHeight="1">
      <c r="A11" s="487"/>
      <c r="B11" s="489"/>
      <c r="C11" s="491"/>
      <c r="D11" s="489"/>
      <c r="E11" s="474"/>
      <c r="F11" s="398" t="s">
        <v>554</v>
      </c>
      <c r="G11" s="398" t="s">
        <v>8</v>
      </c>
      <c r="H11" s="398" t="s">
        <v>554</v>
      </c>
      <c r="I11" s="398" t="s">
        <v>8</v>
      </c>
      <c r="J11" s="399" t="s">
        <v>554</v>
      </c>
      <c r="K11" s="399" t="s">
        <v>8</v>
      </c>
    </row>
    <row r="12" spans="1:11" s="390" customFormat="1" ht="6" customHeight="1">
      <c r="A12" s="400"/>
      <c r="B12" s="401"/>
      <c r="C12" s="401"/>
      <c r="D12" s="402"/>
      <c r="E12" s="403"/>
      <c r="F12" s="403"/>
      <c r="G12" s="403"/>
      <c r="H12" s="403"/>
      <c r="I12" s="403"/>
      <c r="J12" s="403"/>
      <c r="K12" s="403"/>
    </row>
    <row r="13" spans="1:11" s="407" customFormat="1" ht="13">
      <c r="A13" s="404"/>
      <c r="B13" s="405" t="s">
        <v>555</v>
      </c>
      <c r="C13" s="404"/>
      <c r="D13" s="404"/>
      <c r="E13" s="404"/>
      <c r="F13" s="404"/>
      <c r="G13" s="406">
        <f>SUM(G14:G48)</f>
        <v>0</v>
      </c>
      <c r="H13" s="404"/>
      <c r="I13" s="406">
        <f>SUM(I14:I48)</f>
        <v>0</v>
      </c>
      <c r="J13" s="406"/>
      <c r="K13" s="406">
        <f>SUM(K14:K48)</f>
        <v>0</v>
      </c>
    </row>
    <row r="14" spans="1:11" s="414" customFormat="1" ht="11">
      <c r="A14" s="408" t="s">
        <v>20</v>
      </c>
      <c r="B14" s="409" t="s">
        <v>556</v>
      </c>
      <c r="C14" s="408"/>
      <c r="D14" s="410" t="s">
        <v>87</v>
      </c>
      <c r="E14" s="411">
        <v>1</v>
      </c>
      <c r="F14" s="412">
        <v>0</v>
      </c>
      <c r="G14" s="412">
        <f xml:space="preserve"> IF(AND(ISNUMBER(E14),ISNUMBER(F14)), E14*F14,#REF!)</f>
        <v>0</v>
      </c>
      <c r="H14" s="412">
        <v>0</v>
      </c>
      <c r="I14" s="412">
        <f xml:space="preserve"> IF(AND(ISNUMBER(E14),ISNUMBER(H14)),H14*E14,#REF!)</f>
        <v>0</v>
      </c>
      <c r="J14" s="412">
        <f xml:space="preserve"> IF(AND(ISNUMBER(F14),ISNUMBER(H14)), F14+H14,#REF!)</f>
        <v>0</v>
      </c>
      <c r="K14" s="413">
        <f>IF(AND(ISNUMBER(G14),ISNUMBER(I14)),G14+I14,#REF!)</f>
        <v>0</v>
      </c>
    </row>
    <row r="15" spans="1:11" s="414" customFormat="1" ht="11">
      <c r="A15" s="408" t="s">
        <v>156</v>
      </c>
      <c r="B15" s="409" t="s">
        <v>557</v>
      </c>
      <c r="C15" s="408"/>
      <c r="D15" s="410" t="s">
        <v>87</v>
      </c>
      <c r="E15" s="411">
        <v>2</v>
      </c>
      <c r="F15" s="412">
        <v>0</v>
      </c>
      <c r="G15" s="412">
        <f xml:space="preserve"> IF(AND(ISNUMBER(E15),ISNUMBER(F15)), E15*F15,#REF!)</f>
        <v>0</v>
      </c>
      <c r="H15" s="412">
        <v>0</v>
      </c>
      <c r="I15" s="412">
        <f xml:space="preserve"> IF(AND(ISNUMBER(E15),ISNUMBER(H15)),H15*E15,#REF!)</f>
        <v>0</v>
      </c>
      <c r="J15" s="412">
        <f xml:space="preserve"> IF(AND(ISNUMBER(F15),ISNUMBER(H15)), F15+H15,#REF!)</f>
        <v>0</v>
      </c>
      <c r="K15" s="413">
        <f>IF(AND(ISNUMBER(G15),ISNUMBER(I15)),G15+I15,#REF!)</f>
        <v>0</v>
      </c>
    </row>
    <row r="16" spans="1:11" s="414" customFormat="1" ht="11">
      <c r="A16" s="408" t="s">
        <v>34</v>
      </c>
      <c r="B16" s="409" t="s">
        <v>558</v>
      </c>
      <c r="C16" s="408"/>
      <c r="D16" s="410" t="s">
        <v>87</v>
      </c>
      <c r="E16" s="411">
        <v>2</v>
      </c>
      <c r="F16" s="412">
        <v>0</v>
      </c>
      <c r="G16" s="412">
        <f xml:space="preserve"> IF(AND(ISNUMBER(E16),ISNUMBER(F16)), E16*F16,#REF!)</f>
        <v>0</v>
      </c>
      <c r="H16" s="412">
        <v>0</v>
      </c>
      <c r="I16" s="412">
        <f xml:space="preserve"> IF(AND(ISNUMBER(E16),ISNUMBER(H16)),H16*E16,#REF!)</f>
        <v>0</v>
      </c>
      <c r="J16" s="412">
        <f xml:space="preserve"> IF(AND(ISNUMBER(F16),ISNUMBER(H16)), F16+H16,#REF!)</f>
        <v>0</v>
      </c>
      <c r="K16" s="413">
        <f>IF(AND(ISNUMBER(G16),ISNUMBER(I16)),G16+I16,#REF!)</f>
        <v>0</v>
      </c>
    </row>
    <row r="17" spans="1:11" s="414" customFormat="1" ht="11">
      <c r="A17" s="408" t="s">
        <v>41</v>
      </c>
      <c r="B17" s="409" t="s">
        <v>559</v>
      </c>
      <c r="C17" s="408"/>
      <c r="D17" s="410" t="s">
        <v>40</v>
      </c>
      <c r="E17" s="411">
        <v>1</v>
      </c>
      <c r="F17" s="412">
        <v>0</v>
      </c>
      <c r="G17" s="412">
        <f xml:space="preserve"> IF(AND(ISNUMBER(E17),ISNUMBER(F17)), E17*F17,#REF!)</f>
        <v>0</v>
      </c>
      <c r="H17" s="412">
        <v>0</v>
      </c>
      <c r="I17" s="412">
        <f xml:space="preserve"> IF(AND(ISNUMBER(E17),ISNUMBER(H17)),H17*E17,#REF!)</f>
        <v>0</v>
      </c>
      <c r="J17" s="412">
        <f xml:space="preserve"> IF(AND(ISNUMBER(F17),ISNUMBER(H17)), F17+H17,#REF!)</f>
        <v>0</v>
      </c>
      <c r="K17" s="413">
        <f>IF(AND(ISNUMBER(G17),ISNUMBER(I17)),G17+I17,#REF!)</f>
        <v>0</v>
      </c>
    </row>
    <row r="18" spans="1:11" s="414" customFormat="1" ht="11">
      <c r="A18" s="408" t="s">
        <v>157</v>
      </c>
      <c r="B18" s="409" t="s">
        <v>559</v>
      </c>
      <c r="C18" s="408"/>
      <c r="D18" s="410" t="s">
        <v>40</v>
      </c>
      <c r="E18" s="411">
        <v>1</v>
      </c>
      <c r="F18" s="412">
        <v>0</v>
      </c>
      <c r="G18" s="412">
        <f xml:space="preserve"> IF(AND(ISNUMBER(E18),ISNUMBER(F18)), E18*F18,#REF!)</f>
        <v>0</v>
      </c>
      <c r="H18" s="412">
        <v>0</v>
      </c>
      <c r="I18" s="412">
        <f xml:space="preserve"> IF(AND(ISNUMBER(E18),ISNUMBER(H18)),H18*E18,#REF!)</f>
        <v>0</v>
      </c>
      <c r="J18" s="412">
        <f xml:space="preserve"> IF(AND(ISNUMBER(F18),ISNUMBER(H18)), F18+H18,#REF!)</f>
        <v>0</v>
      </c>
      <c r="K18" s="413">
        <f>IF(AND(ISNUMBER(G18),ISNUMBER(I18)),G18+I18,#REF!)</f>
        <v>0</v>
      </c>
    </row>
    <row r="19" spans="1:11" s="414" customFormat="1" ht="11">
      <c r="A19" s="408" t="s">
        <v>45</v>
      </c>
      <c r="B19" s="409" t="s">
        <v>560</v>
      </c>
      <c r="C19" s="408"/>
      <c r="D19" s="410" t="s">
        <v>87</v>
      </c>
      <c r="E19" s="411">
        <v>1</v>
      </c>
      <c r="F19" s="412">
        <v>0</v>
      </c>
      <c r="G19" s="412">
        <f xml:space="preserve"> IF(AND(ISNUMBER(E19),ISNUMBER(F19)), E19*F19,#REF!)</f>
        <v>0</v>
      </c>
      <c r="H19" s="412">
        <v>0</v>
      </c>
      <c r="I19" s="412">
        <f xml:space="preserve"> IF(AND(ISNUMBER(E19),ISNUMBER(H19)),H19*E19,#REF!)</f>
        <v>0</v>
      </c>
      <c r="J19" s="412">
        <f xml:space="preserve"> IF(AND(ISNUMBER(F19),ISNUMBER(H19)), F19+H19,#REF!)</f>
        <v>0</v>
      </c>
      <c r="K19" s="413">
        <f>IF(AND(ISNUMBER(G19),ISNUMBER(I19)),G19+I19,#REF!)</f>
        <v>0</v>
      </c>
    </row>
    <row r="20" spans="1:11" s="414" customFormat="1" ht="11">
      <c r="A20" s="408" t="s">
        <v>158</v>
      </c>
      <c r="B20" s="409" t="s">
        <v>559</v>
      </c>
      <c r="C20" s="408"/>
      <c r="D20" s="410" t="s">
        <v>40</v>
      </c>
      <c r="E20" s="411">
        <v>1</v>
      </c>
      <c r="F20" s="412">
        <v>0</v>
      </c>
      <c r="G20" s="412">
        <f xml:space="preserve"> IF(AND(ISNUMBER(E20),ISNUMBER(F20)), E20*F20,#REF!)</f>
        <v>0</v>
      </c>
      <c r="H20" s="412">
        <v>0</v>
      </c>
      <c r="I20" s="412">
        <f xml:space="preserve"> IF(AND(ISNUMBER(E20),ISNUMBER(H20)),H20*E20,#REF!)</f>
        <v>0</v>
      </c>
      <c r="J20" s="412">
        <f xml:space="preserve"> IF(AND(ISNUMBER(F20),ISNUMBER(H20)), F20+H20,#REF!)</f>
        <v>0</v>
      </c>
      <c r="K20" s="413">
        <f>IF(AND(ISNUMBER(G20),ISNUMBER(I20)),G20+I20,#REF!)</f>
        <v>0</v>
      </c>
    </row>
    <row r="21" spans="1:11" s="414" customFormat="1" ht="11">
      <c r="A21" s="408" t="s">
        <v>159</v>
      </c>
      <c r="B21" s="409" t="s">
        <v>561</v>
      </c>
      <c r="C21" s="408"/>
      <c r="D21" s="410" t="s">
        <v>40</v>
      </c>
      <c r="E21" s="411">
        <v>2</v>
      </c>
      <c r="F21" s="412">
        <v>0</v>
      </c>
      <c r="G21" s="412">
        <f xml:space="preserve"> IF(AND(ISNUMBER(E21),ISNUMBER(F21)), E21*F21,#REF!)</f>
        <v>0</v>
      </c>
      <c r="H21" s="412">
        <v>0</v>
      </c>
      <c r="I21" s="412">
        <f xml:space="preserve"> IF(AND(ISNUMBER(E21),ISNUMBER(H21)),H21*E21,#REF!)</f>
        <v>0</v>
      </c>
      <c r="J21" s="412">
        <f xml:space="preserve"> IF(AND(ISNUMBER(F21),ISNUMBER(H21)), F21+H21,#REF!)</f>
        <v>0</v>
      </c>
      <c r="K21" s="413">
        <f>IF(AND(ISNUMBER(G21),ISNUMBER(I21)),G21+I21,#REF!)</f>
        <v>0</v>
      </c>
    </row>
    <row r="22" spans="1:11" s="414" customFormat="1" ht="11">
      <c r="A22" s="408" t="s">
        <v>160</v>
      </c>
      <c r="B22" s="409" t="s">
        <v>562</v>
      </c>
      <c r="C22" s="408"/>
      <c r="D22" s="410" t="s">
        <v>87</v>
      </c>
      <c r="E22" s="411">
        <v>1</v>
      </c>
      <c r="F22" s="412">
        <v>0</v>
      </c>
      <c r="G22" s="412">
        <f xml:space="preserve"> IF(AND(ISNUMBER(E22),ISNUMBER(F22)), E22*F22,#REF!)</f>
        <v>0</v>
      </c>
      <c r="H22" s="412">
        <v>0</v>
      </c>
      <c r="I22" s="412">
        <f xml:space="preserve"> IF(AND(ISNUMBER(E22),ISNUMBER(H22)),H22*E22,#REF!)</f>
        <v>0</v>
      </c>
      <c r="J22" s="412">
        <f xml:space="preserve"> IF(AND(ISNUMBER(F22),ISNUMBER(H22)), F22+H22,#REF!)</f>
        <v>0</v>
      </c>
      <c r="K22" s="413">
        <f>IF(AND(ISNUMBER(G22),ISNUMBER(I22)),G22+I22,#REF!)</f>
        <v>0</v>
      </c>
    </row>
    <row r="23" spans="1:11" s="414" customFormat="1" ht="11">
      <c r="A23" s="408" t="s">
        <v>161</v>
      </c>
      <c r="B23" s="409" t="s">
        <v>559</v>
      </c>
      <c r="C23" s="408"/>
      <c r="D23" s="410" t="s">
        <v>40</v>
      </c>
      <c r="E23" s="411">
        <v>1</v>
      </c>
      <c r="F23" s="412">
        <v>0</v>
      </c>
      <c r="G23" s="412">
        <f xml:space="preserve"> IF(AND(ISNUMBER(E23),ISNUMBER(F23)), E23*F23,#REF!)</f>
        <v>0</v>
      </c>
      <c r="H23" s="412">
        <v>0</v>
      </c>
      <c r="I23" s="412">
        <f xml:space="preserve"> IF(AND(ISNUMBER(E23),ISNUMBER(H23)),H23*E23,#REF!)</f>
        <v>0</v>
      </c>
      <c r="J23" s="412">
        <f xml:space="preserve"> IF(AND(ISNUMBER(F23),ISNUMBER(H23)), F23+H23,#REF!)</f>
        <v>0</v>
      </c>
      <c r="K23" s="413">
        <f>IF(AND(ISNUMBER(G23),ISNUMBER(I23)),G23+I23,#REF!)</f>
        <v>0</v>
      </c>
    </row>
    <row r="24" spans="1:11" s="414" customFormat="1" ht="11">
      <c r="A24" s="408" t="s">
        <v>161</v>
      </c>
      <c r="B24" s="409" t="s">
        <v>563</v>
      </c>
      <c r="C24" s="408"/>
      <c r="D24" s="410" t="s">
        <v>87</v>
      </c>
      <c r="E24" s="411">
        <v>1</v>
      </c>
      <c r="F24" s="412">
        <v>0</v>
      </c>
      <c r="G24" s="412">
        <f xml:space="preserve"> IF(AND(ISNUMBER(E24),ISNUMBER(F24)), E24*F24,#REF!)</f>
        <v>0</v>
      </c>
      <c r="H24" s="412">
        <v>0</v>
      </c>
      <c r="I24" s="412">
        <f xml:space="preserve"> IF(AND(ISNUMBER(E24),ISNUMBER(H24)),H24*E24,#REF!)</f>
        <v>0</v>
      </c>
      <c r="J24" s="412">
        <f xml:space="preserve"> IF(AND(ISNUMBER(F24),ISNUMBER(H24)), F24+H24,#REF!)</f>
        <v>0</v>
      </c>
      <c r="K24" s="413">
        <f>IF(AND(ISNUMBER(G24),ISNUMBER(I24)),G24+I24,#REF!)</f>
        <v>0</v>
      </c>
    </row>
    <row r="25" spans="1:11" s="414" customFormat="1" ht="11">
      <c r="A25" s="408" t="s">
        <v>162</v>
      </c>
      <c r="B25" s="409" t="s">
        <v>559</v>
      </c>
      <c r="C25" s="408"/>
      <c r="D25" s="410" t="s">
        <v>40</v>
      </c>
      <c r="E25" s="411">
        <v>1</v>
      </c>
      <c r="F25" s="412">
        <v>0</v>
      </c>
      <c r="G25" s="412">
        <f xml:space="preserve"> IF(AND(ISNUMBER(E25),ISNUMBER(F25)), E25*F25,#REF!)</f>
        <v>0</v>
      </c>
      <c r="H25" s="412">
        <v>0</v>
      </c>
      <c r="I25" s="412">
        <f xml:space="preserve"> IF(AND(ISNUMBER(E25),ISNUMBER(H25)),H25*E25,#REF!)</f>
        <v>0</v>
      </c>
      <c r="J25" s="412">
        <f xml:space="preserve"> IF(AND(ISNUMBER(F25),ISNUMBER(H25)), F25+H25,#REF!)</f>
        <v>0</v>
      </c>
      <c r="K25" s="413">
        <f>IF(AND(ISNUMBER(G25),ISNUMBER(I25)),G25+I25,#REF!)</f>
        <v>0</v>
      </c>
    </row>
    <row r="26" spans="1:11" s="414" customFormat="1" ht="11">
      <c r="A26" s="408" t="s">
        <v>163</v>
      </c>
      <c r="B26" s="409" t="s">
        <v>564</v>
      </c>
      <c r="C26" s="408"/>
      <c r="D26" s="410" t="s">
        <v>40</v>
      </c>
      <c r="E26" s="411">
        <v>2</v>
      </c>
      <c r="F26" s="412">
        <v>0</v>
      </c>
      <c r="G26" s="412">
        <f xml:space="preserve"> IF(AND(ISNUMBER(E26),ISNUMBER(F26)), E26*F26,#REF!)</f>
        <v>0</v>
      </c>
      <c r="H26" s="412">
        <v>0</v>
      </c>
      <c r="I26" s="412">
        <f xml:space="preserve"> IF(AND(ISNUMBER(E26),ISNUMBER(H26)),H26*E26,#REF!)</f>
        <v>0</v>
      </c>
      <c r="J26" s="412">
        <f xml:space="preserve"> IF(AND(ISNUMBER(F26),ISNUMBER(H26)), F26+H26,#REF!)</f>
        <v>0</v>
      </c>
      <c r="K26" s="413">
        <f>IF(AND(ISNUMBER(G26),ISNUMBER(I26)),G26+I26,#REF!)</f>
        <v>0</v>
      </c>
    </row>
    <row r="27" spans="1:11" s="414" customFormat="1" ht="11">
      <c r="A27" s="408" t="s">
        <v>164</v>
      </c>
      <c r="B27" s="409" t="s">
        <v>565</v>
      </c>
      <c r="C27" s="408"/>
      <c r="D27" s="410" t="s">
        <v>40</v>
      </c>
      <c r="E27" s="411">
        <v>1</v>
      </c>
      <c r="F27" s="412">
        <v>0</v>
      </c>
      <c r="G27" s="412">
        <f xml:space="preserve"> IF(AND(ISNUMBER(E27),ISNUMBER(F27)), E27*F27,#REF!)</f>
        <v>0</v>
      </c>
      <c r="H27" s="412">
        <v>0</v>
      </c>
      <c r="I27" s="412">
        <f xml:space="preserve"> IF(AND(ISNUMBER(E27),ISNUMBER(H27)),H27*E27,#REF!)</f>
        <v>0</v>
      </c>
      <c r="J27" s="412">
        <f xml:space="preserve"> IF(AND(ISNUMBER(F27),ISNUMBER(H27)), F27+H27,#REF!)</f>
        <v>0</v>
      </c>
      <c r="K27" s="413">
        <f>IF(AND(ISNUMBER(G27),ISNUMBER(I27)),G27+I27,#REF!)</f>
        <v>0</v>
      </c>
    </row>
    <row r="28" spans="1:11" s="414" customFormat="1" ht="11">
      <c r="A28" s="408" t="s">
        <v>165</v>
      </c>
      <c r="B28" s="409" t="s">
        <v>559</v>
      </c>
      <c r="C28" s="408"/>
      <c r="D28" s="410" t="s">
        <v>40</v>
      </c>
      <c r="E28" s="411">
        <v>1</v>
      </c>
      <c r="F28" s="412">
        <v>0</v>
      </c>
      <c r="G28" s="412">
        <f xml:space="preserve"> IF(AND(ISNUMBER(E28),ISNUMBER(F28)), E28*F28,#REF!)</f>
        <v>0</v>
      </c>
      <c r="H28" s="412">
        <v>0</v>
      </c>
      <c r="I28" s="412">
        <f xml:space="preserve"> IF(AND(ISNUMBER(E28),ISNUMBER(H28)),H28*E28,#REF!)</f>
        <v>0</v>
      </c>
      <c r="J28" s="412">
        <f xml:space="preserve"> IF(AND(ISNUMBER(F28),ISNUMBER(H28)), F28+H28,#REF!)</f>
        <v>0</v>
      </c>
      <c r="K28" s="413">
        <f>IF(AND(ISNUMBER(G28),ISNUMBER(I28)),G28+I28,#REF!)</f>
        <v>0</v>
      </c>
    </row>
    <row r="29" spans="1:11" s="414" customFormat="1" ht="11">
      <c r="A29" s="408" t="s">
        <v>166</v>
      </c>
      <c r="B29" s="409" t="s">
        <v>566</v>
      </c>
      <c r="C29" s="408"/>
      <c r="D29" s="410" t="s">
        <v>87</v>
      </c>
      <c r="E29" s="411">
        <v>1</v>
      </c>
      <c r="F29" s="412">
        <v>0</v>
      </c>
      <c r="G29" s="412">
        <f xml:space="preserve"> IF(AND(ISNUMBER(E29),ISNUMBER(F29)), E29*F29,#REF!)</f>
        <v>0</v>
      </c>
      <c r="H29" s="412">
        <v>0</v>
      </c>
      <c r="I29" s="412">
        <f xml:space="preserve"> IF(AND(ISNUMBER(E29),ISNUMBER(H29)),H29*E29,#REF!)</f>
        <v>0</v>
      </c>
      <c r="J29" s="412">
        <f xml:space="preserve"> IF(AND(ISNUMBER(F29),ISNUMBER(H29)), F29+H29,#REF!)</f>
        <v>0</v>
      </c>
      <c r="K29" s="413">
        <f>IF(AND(ISNUMBER(G29),ISNUMBER(I29)),G29+I29,#REF!)</f>
        <v>0</v>
      </c>
    </row>
    <row r="30" spans="1:11" s="414" customFormat="1" ht="11">
      <c r="A30" s="408" t="s">
        <v>167</v>
      </c>
      <c r="B30" s="409" t="s">
        <v>559</v>
      </c>
      <c r="C30" s="408"/>
      <c r="D30" s="410" t="s">
        <v>40</v>
      </c>
      <c r="E30" s="411">
        <v>1</v>
      </c>
      <c r="F30" s="412">
        <v>0</v>
      </c>
      <c r="G30" s="412">
        <f xml:space="preserve"> IF(AND(ISNUMBER(E30),ISNUMBER(F30)), E30*F30,#REF!)</f>
        <v>0</v>
      </c>
      <c r="H30" s="412">
        <v>0</v>
      </c>
      <c r="I30" s="412">
        <f xml:space="preserve"> IF(AND(ISNUMBER(E30),ISNUMBER(H30)),H30*E30,#REF!)</f>
        <v>0</v>
      </c>
      <c r="J30" s="412">
        <f xml:space="preserve"> IF(AND(ISNUMBER(F30),ISNUMBER(H30)), F30+H30,#REF!)</f>
        <v>0</v>
      </c>
      <c r="K30" s="413">
        <f>IF(AND(ISNUMBER(G30),ISNUMBER(I30)),G30+I30,#REF!)</f>
        <v>0</v>
      </c>
    </row>
    <row r="31" spans="1:11" s="414" customFormat="1" ht="11">
      <c r="A31" s="408" t="s">
        <v>168</v>
      </c>
      <c r="B31" s="409" t="s">
        <v>567</v>
      </c>
      <c r="C31" s="408"/>
      <c r="D31" s="410" t="s">
        <v>87</v>
      </c>
      <c r="E31" s="411">
        <v>1</v>
      </c>
      <c r="F31" s="412">
        <v>0</v>
      </c>
      <c r="G31" s="412">
        <f xml:space="preserve"> IF(AND(ISNUMBER(E31),ISNUMBER(F31)), E31*F31,#REF!)</f>
        <v>0</v>
      </c>
      <c r="H31" s="412">
        <v>0</v>
      </c>
      <c r="I31" s="412">
        <f xml:space="preserve"> IF(AND(ISNUMBER(E31),ISNUMBER(H31)),H31*E31,#REF!)</f>
        <v>0</v>
      </c>
      <c r="J31" s="412">
        <f xml:space="preserve"> IF(AND(ISNUMBER(F31),ISNUMBER(H31)), F31+H31,#REF!)</f>
        <v>0</v>
      </c>
      <c r="K31" s="413">
        <f>IF(AND(ISNUMBER(G31),ISNUMBER(I31)),G31+I31,#REF!)</f>
        <v>0</v>
      </c>
    </row>
    <row r="32" spans="1:11" s="414" customFormat="1" ht="11">
      <c r="A32" s="408" t="s">
        <v>169</v>
      </c>
      <c r="B32" s="409" t="s">
        <v>559</v>
      </c>
      <c r="C32" s="408"/>
      <c r="D32" s="410" t="s">
        <v>40</v>
      </c>
      <c r="E32" s="411">
        <v>1</v>
      </c>
      <c r="F32" s="412">
        <v>0</v>
      </c>
      <c r="G32" s="412">
        <f xml:space="preserve"> IF(AND(ISNUMBER(E32),ISNUMBER(F32)), E32*F32,#REF!)</f>
        <v>0</v>
      </c>
      <c r="H32" s="412">
        <v>0</v>
      </c>
      <c r="I32" s="412">
        <f xml:space="preserve"> IF(AND(ISNUMBER(E32),ISNUMBER(H32)),H32*E32,#REF!)</f>
        <v>0</v>
      </c>
      <c r="J32" s="412">
        <f xml:space="preserve"> IF(AND(ISNUMBER(F32),ISNUMBER(H32)), F32+H32,#REF!)</f>
        <v>0</v>
      </c>
      <c r="K32" s="413">
        <f>IF(AND(ISNUMBER(G32),ISNUMBER(I32)),G32+I32,#REF!)</f>
        <v>0</v>
      </c>
    </row>
    <row r="33" spans="1:11" s="414" customFormat="1" ht="11">
      <c r="A33" s="408" t="s">
        <v>170</v>
      </c>
      <c r="B33" s="409" t="s">
        <v>568</v>
      </c>
      <c r="C33" s="408"/>
      <c r="D33" s="410" t="s">
        <v>87</v>
      </c>
      <c r="E33" s="411">
        <v>1</v>
      </c>
      <c r="F33" s="412">
        <v>0</v>
      </c>
      <c r="G33" s="412">
        <f xml:space="preserve"> IF(AND(ISNUMBER(E33),ISNUMBER(F33)), E33*F33,#REF!)</f>
        <v>0</v>
      </c>
      <c r="H33" s="412">
        <v>0</v>
      </c>
      <c r="I33" s="412">
        <f xml:space="preserve"> IF(AND(ISNUMBER(E33),ISNUMBER(H33)),H33*E33,#REF!)</f>
        <v>0</v>
      </c>
      <c r="J33" s="412">
        <f xml:space="preserve"> IF(AND(ISNUMBER(F33),ISNUMBER(H33)), F33+H33,#REF!)</f>
        <v>0</v>
      </c>
      <c r="K33" s="413">
        <f>IF(AND(ISNUMBER(G33),ISNUMBER(I33)),G33+I33,#REF!)</f>
        <v>0</v>
      </c>
    </row>
    <row r="34" spans="1:11" s="414" customFormat="1" ht="11">
      <c r="A34" s="408" t="s">
        <v>171</v>
      </c>
      <c r="B34" s="409" t="s">
        <v>559</v>
      </c>
      <c r="C34" s="408"/>
      <c r="D34" s="410" t="s">
        <v>40</v>
      </c>
      <c r="E34" s="411">
        <v>1</v>
      </c>
      <c r="F34" s="412">
        <v>0</v>
      </c>
      <c r="G34" s="412">
        <f xml:space="preserve"> IF(AND(ISNUMBER(E34),ISNUMBER(F34)), E34*F34,#REF!)</f>
        <v>0</v>
      </c>
      <c r="H34" s="412">
        <v>0</v>
      </c>
      <c r="I34" s="412">
        <f xml:space="preserve"> IF(AND(ISNUMBER(E34),ISNUMBER(H34)),H34*E34,#REF!)</f>
        <v>0</v>
      </c>
      <c r="J34" s="412">
        <f xml:space="preserve"> IF(AND(ISNUMBER(F34),ISNUMBER(H34)), F34+H34,#REF!)</f>
        <v>0</v>
      </c>
      <c r="K34" s="413">
        <f>IF(AND(ISNUMBER(G34),ISNUMBER(I34)),G34+I34,#REF!)</f>
        <v>0</v>
      </c>
    </row>
    <row r="35" spans="1:11" s="414" customFormat="1" ht="11">
      <c r="A35" s="408" t="s">
        <v>172</v>
      </c>
      <c r="B35" s="409" t="s">
        <v>569</v>
      </c>
      <c r="C35" s="408"/>
      <c r="D35" s="410" t="s">
        <v>87</v>
      </c>
      <c r="E35" s="411">
        <v>1</v>
      </c>
      <c r="F35" s="412">
        <v>0</v>
      </c>
      <c r="G35" s="412">
        <f xml:space="preserve"> IF(AND(ISNUMBER(E35),ISNUMBER(F35)), E35*F35,#REF!)</f>
        <v>0</v>
      </c>
      <c r="H35" s="412">
        <v>0</v>
      </c>
      <c r="I35" s="412">
        <f xml:space="preserve"> IF(AND(ISNUMBER(E35),ISNUMBER(H35)),H35*E35,#REF!)</f>
        <v>0</v>
      </c>
      <c r="J35" s="412">
        <f xml:space="preserve"> IF(AND(ISNUMBER(F35),ISNUMBER(H35)), F35+H35,#REF!)</f>
        <v>0</v>
      </c>
      <c r="K35" s="413">
        <f>IF(AND(ISNUMBER(G35),ISNUMBER(I35)),G35+I35,#REF!)</f>
        <v>0</v>
      </c>
    </row>
    <row r="36" spans="1:11" s="414" customFormat="1" ht="11">
      <c r="A36" s="408" t="s">
        <v>173</v>
      </c>
      <c r="B36" s="409" t="s">
        <v>559</v>
      </c>
      <c r="C36" s="408"/>
      <c r="D36" s="410" t="s">
        <v>40</v>
      </c>
      <c r="E36" s="411">
        <v>1</v>
      </c>
      <c r="F36" s="412">
        <v>0</v>
      </c>
      <c r="G36" s="412">
        <f xml:space="preserve"> IF(AND(ISNUMBER(E36),ISNUMBER(F36)), E36*F36,#REF!)</f>
        <v>0</v>
      </c>
      <c r="H36" s="412">
        <v>0</v>
      </c>
      <c r="I36" s="412">
        <f xml:space="preserve"> IF(AND(ISNUMBER(E36),ISNUMBER(H36)),H36*E36,#REF!)</f>
        <v>0</v>
      </c>
      <c r="J36" s="412">
        <f xml:space="preserve"> IF(AND(ISNUMBER(F36),ISNUMBER(H36)), F36+H36,#REF!)</f>
        <v>0</v>
      </c>
      <c r="K36" s="413">
        <f>IF(AND(ISNUMBER(G36),ISNUMBER(I36)),G36+I36,#REF!)</f>
        <v>0</v>
      </c>
    </row>
    <row r="37" spans="1:11" s="414" customFormat="1" ht="102" customHeight="1">
      <c r="A37" s="408" t="s">
        <v>174</v>
      </c>
      <c r="B37" s="409" t="s">
        <v>570</v>
      </c>
      <c r="C37" s="408"/>
      <c r="D37" s="410" t="s">
        <v>40</v>
      </c>
      <c r="E37" s="411">
        <v>1</v>
      </c>
      <c r="F37" s="412">
        <v>0</v>
      </c>
      <c r="G37" s="412">
        <f xml:space="preserve"> IF(AND(ISNUMBER(E37),ISNUMBER(F37)), E37*F37,#REF!)</f>
        <v>0</v>
      </c>
      <c r="H37" s="412">
        <v>0</v>
      </c>
      <c r="I37" s="412">
        <f xml:space="preserve"> IF(AND(ISNUMBER(E37),ISNUMBER(H37)),H37*E37,#REF!)</f>
        <v>0</v>
      </c>
      <c r="J37" s="412">
        <f xml:space="preserve"> IF(AND(ISNUMBER(F37),ISNUMBER(H37)), F37+H37,#REF!)</f>
        <v>0</v>
      </c>
      <c r="K37" s="413">
        <f>IF(AND(ISNUMBER(G37),ISNUMBER(I37)),G37+I37,#REF!)</f>
        <v>0</v>
      </c>
    </row>
    <row r="38" spans="1:11" s="414" customFormat="1" ht="105.75" customHeight="1">
      <c r="A38" s="408" t="s">
        <v>571</v>
      </c>
      <c r="B38" s="409" t="s">
        <v>572</v>
      </c>
      <c r="C38" s="408"/>
      <c r="D38" s="410" t="s">
        <v>40</v>
      </c>
      <c r="E38" s="411">
        <v>1</v>
      </c>
      <c r="F38" s="412">
        <v>0</v>
      </c>
      <c r="G38" s="412">
        <f xml:space="preserve"> IF(AND(ISNUMBER(E38),ISNUMBER(F38)), E38*F38,#REF!)</f>
        <v>0</v>
      </c>
      <c r="H38" s="412">
        <v>0</v>
      </c>
      <c r="I38" s="412">
        <f xml:space="preserve"> IF(AND(ISNUMBER(E38),ISNUMBER(H38)),H38*E38,#REF!)</f>
        <v>0</v>
      </c>
      <c r="J38" s="412">
        <f xml:space="preserve"> IF(AND(ISNUMBER(F38),ISNUMBER(H38)), F38+H38,#REF!)</f>
        <v>0</v>
      </c>
      <c r="K38" s="413">
        <f>IF(AND(ISNUMBER(G38),ISNUMBER(I38)),G38+I38,#REF!)</f>
        <v>0</v>
      </c>
    </row>
    <row r="39" spans="1:11" s="414" customFormat="1" ht="33">
      <c r="A39" s="408" t="s">
        <v>175</v>
      </c>
      <c r="B39" s="409" t="s">
        <v>573</v>
      </c>
      <c r="C39" s="408"/>
      <c r="D39" s="410" t="s">
        <v>40</v>
      </c>
      <c r="E39" s="411">
        <v>1</v>
      </c>
      <c r="F39" s="412">
        <v>0</v>
      </c>
      <c r="G39" s="412">
        <f xml:space="preserve"> IF(AND(ISNUMBER(E39),ISNUMBER(F39)), E39*F39,#REF!)</f>
        <v>0</v>
      </c>
      <c r="H39" s="412">
        <v>0</v>
      </c>
      <c r="I39" s="412">
        <f xml:space="preserve"> IF(AND(ISNUMBER(E39),ISNUMBER(H39)),H39*E39,#REF!)</f>
        <v>0</v>
      </c>
      <c r="J39" s="412">
        <f xml:space="preserve"> IF(AND(ISNUMBER(F39),ISNUMBER(H39)), F39+H39,#REF!)</f>
        <v>0</v>
      </c>
      <c r="K39" s="413">
        <f>IF(AND(ISNUMBER(G39),ISNUMBER(I39)),G39+I39,#REF!)</f>
        <v>0</v>
      </c>
    </row>
    <row r="40" spans="1:11" s="414" customFormat="1" ht="55">
      <c r="A40" s="408" t="s">
        <v>176</v>
      </c>
      <c r="B40" s="409" t="s">
        <v>574</v>
      </c>
      <c r="C40" s="408"/>
      <c r="D40" s="410" t="s">
        <v>40</v>
      </c>
      <c r="E40" s="411">
        <v>1</v>
      </c>
      <c r="F40" s="412">
        <v>0</v>
      </c>
      <c r="G40" s="412">
        <f xml:space="preserve"> IF(AND(ISNUMBER(E40),ISNUMBER(F40)), E40*F40,#REF!)</f>
        <v>0</v>
      </c>
      <c r="H40" s="412">
        <v>0</v>
      </c>
      <c r="I40" s="412">
        <f xml:space="preserve"> IF(AND(ISNUMBER(E40),ISNUMBER(H40)),H40*E40,#REF!)</f>
        <v>0</v>
      </c>
      <c r="J40" s="412">
        <f xml:space="preserve"> IF(AND(ISNUMBER(F40),ISNUMBER(H40)), F40+H40,#REF!)</f>
        <v>0</v>
      </c>
      <c r="K40" s="413">
        <f>IF(AND(ISNUMBER(G40),ISNUMBER(I40)),G40+I40,#REF!)</f>
        <v>0</v>
      </c>
    </row>
    <row r="41" spans="1:11" s="414" customFormat="1" ht="11">
      <c r="A41" s="408" t="s">
        <v>30</v>
      </c>
      <c r="B41" s="409" t="s">
        <v>575</v>
      </c>
      <c r="C41" s="408"/>
      <c r="D41" s="410" t="s">
        <v>40</v>
      </c>
      <c r="E41" s="411">
        <v>1</v>
      </c>
      <c r="F41" s="412">
        <v>0</v>
      </c>
      <c r="G41" s="412">
        <f xml:space="preserve"> IF(AND(ISNUMBER(E41),ISNUMBER(F41)), E41*F41,#REF!)</f>
        <v>0</v>
      </c>
      <c r="H41" s="412">
        <v>0</v>
      </c>
      <c r="I41" s="412">
        <f xml:space="preserve"> IF(AND(ISNUMBER(E41),ISNUMBER(H41)),H41*E41,#REF!)</f>
        <v>0</v>
      </c>
      <c r="J41" s="412">
        <f xml:space="preserve"> IF(AND(ISNUMBER(F41),ISNUMBER(H41)), F41+H41,#REF!)</f>
        <v>0</v>
      </c>
      <c r="K41" s="413">
        <f>IF(AND(ISNUMBER(G41),ISNUMBER(I41)),G41+I41,#REF!)</f>
        <v>0</v>
      </c>
    </row>
    <row r="42" spans="1:11" s="414" customFormat="1" ht="11">
      <c r="A42" s="408" t="s">
        <v>576</v>
      </c>
      <c r="B42" s="409" t="s">
        <v>560</v>
      </c>
      <c r="C42" s="408"/>
      <c r="D42" s="410" t="s">
        <v>87</v>
      </c>
      <c r="E42" s="411">
        <v>1</v>
      </c>
      <c r="F42" s="412">
        <v>0</v>
      </c>
      <c r="G42" s="412">
        <f xml:space="preserve"> IF(AND(ISNUMBER(E42),ISNUMBER(F42)), E42*F42,#REF!)</f>
        <v>0</v>
      </c>
      <c r="H42" s="412">
        <v>0</v>
      </c>
      <c r="I42" s="412">
        <f xml:space="preserve"> IF(AND(ISNUMBER(E42),ISNUMBER(H42)),H42*E42,#REF!)</f>
        <v>0</v>
      </c>
      <c r="J42" s="412">
        <f xml:space="preserve"> IF(AND(ISNUMBER(F42),ISNUMBER(H42)), F42+H42,#REF!)</f>
        <v>0</v>
      </c>
      <c r="K42" s="413">
        <f>IF(AND(ISNUMBER(G42),ISNUMBER(I42)),G42+I42,#REF!)</f>
        <v>0</v>
      </c>
    </row>
    <row r="43" spans="1:11" s="414" customFormat="1" ht="11">
      <c r="A43" s="408" t="s">
        <v>577</v>
      </c>
      <c r="B43" s="409" t="s">
        <v>562</v>
      </c>
      <c r="C43" s="408"/>
      <c r="D43" s="410" t="s">
        <v>87</v>
      </c>
      <c r="E43" s="411">
        <v>1</v>
      </c>
      <c r="F43" s="412">
        <v>0</v>
      </c>
      <c r="G43" s="412">
        <f xml:space="preserve"> IF(AND(ISNUMBER(E43),ISNUMBER(F43)), E43*F43,#REF!)</f>
        <v>0</v>
      </c>
      <c r="H43" s="412">
        <v>0</v>
      </c>
      <c r="I43" s="412">
        <f xml:space="preserve"> IF(AND(ISNUMBER(E43),ISNUMBER(H43)),H43*E43,#REF!)</f>
        <v>0</v>
      </c>
      <c r="J43" s="412">
        <f xml:space="preserve"> IF(AND(ISNUMBER(F43),ISNUMBER(H43)), F43+H43,#REF!)</f>
        <v>0</v>
      </c>
      <c r="K43" s="413">
        <f>IF(AND(ISNUMBER(G43),ISNUMBER(I43)),G43+I43,#REF!)</f>
        <v>0</v>
      </c>
    </row>
    <row r="44" spans="1:11" s="414" customFormat="1" ht="11">
      <c r="A44" s="408" t="s">
        <v>578</v>
      </c>
      <c r="B44" s="409" t="s">
        <v>563</v>
      </c>
      <c r="C44" s="408"/>
      <c r="D44" s="410" t="s">
        <v>87</v>
      </c>
      <c r="E44" s="411">
        <v>1</v>
      </c>
      <c r="F44" s="412">
        <v>0</v>
      </c>
      <c r="G44" s="412">
        <f xml:space="preserve"> IF(AND(ISNUMBER(E44),ISNUMBER(F44)), E44*F44,#REF!)</f>
        <v>0</v>
      </c>
      <c r="H44" s="412">
        <v>0</v>
      </c>
      <c r="I44" s="412">
        <f xml:space="preserve"> IF(AND(ISNUMBER(E44),ISNUMBER(H44)),H44*E44,#REF!)</f>
        <v>0</v>
      </c>
      <c r="J44" s="412">
        <f xml:space="preserve"> IF(AND(ISNUMBER(F44),ISNUMBER(H44)), F44+H44,#REF!)</f>
        <v>0</v>
      </c>
      <c r="K44" s="413">
        <f>IF(AND(ISNUMBER(G44),ISNUMBER(I44)),G44+I44,#REF!)</f>
        <v>0</v>
      </c>
    </row>
    <row r="45" spans="1:11" s="414" customFormat="1" ht="11">
      <c r="A45" s="408" t="s">
        <v>579</v>
      </c>
      <c r="B45" s="409" t="s">
        <v>559</v>
      </c>
      <c r="C45" s="408"/>
      <c r="D45" s="410" t="s">
        <v>40</v>
      </c>
      <c r="E45" s="411">
        <v>1</v>
      </c>
      <c r="F45" s="412">
        <v>0</v>
      </c>
      <c r="G45" s="412">
        <f xml:space="preserve"> IF(AND(ISNUMBER(E45),ISNUMBER(F45)), E45*F45,#REF!)</f>
        <v>0</v>
      </c>
      <c r="H45" s="412">
        <v>0</v>
      </c>
      <c r="I45" s="412">
        <f xml:space="preserve"> IF(AND(ISNUMBER(E45),ISNUMBER(H45)),H45*E45,#REF!)</f>
        <v>0</v>
      </c>
      <c r="J45" s="412">
        <f xml:space="preserve"> IF(AND(ISNUMBER(F45),ISNUMBER(H45)), F45+H45,#REF!)</f>
        <v>0</v>
      </c>
      <c r="K45" s="413">
        <f>IF(AND(ISNUMBER(G45),ISNUMBER(I45)),G45+I45,#REF!)</f>
        <v>0</v>
      </c>
    </row>
    <row r="46" spans="1:11" s="414" customFormat="1" ht="11">
      <c r="A46" s="408" t="s">
        <v>580</v>
      </c>
      <c r="B46" s="409" t="s">
        <v>581</v>
      </c>
      <c r="C46" s="408"/>
      <c r="D46" s="410" t="s">
        <v>40</v>
      </c>
      <c r="E46" s="411">
        <v>1</v>
      </c>
      <c r="F46" s="412">
        <v>0</v>
      </c>
      <c r="G46" s="412">
        <f xml:space="preserve"> IF(AND(ISNUMBER(E46),ISNUMBER(F46)), E46*F46,#REF!)</f>
        <v>0</v>
      </c>
      <c r="H46" s="412">
        <v>0</v>
      </c>
      <c r="I46" s="412">
        <f xml:space="preserve"> IF(AND(ISNUMBER(E46),ISNUMBER(H46)),H46*E46,#REF!)</f>
        <v>0</v>
      </c>
      <c r="J46" s="412">
        <f xml:space="preserve"> IF(AND(ISNUMBER(F46),ISNUMBER(H46)), F46+H46,#REF!)</f>
        <v>0</v>
      </c>
      <c r="K46" s="413">
        <f>IF(AND(ISNUMBER(G46),ISNUMBER(I46)),G46+I46,#REF!)</f>
        <v>0</v>
      </c>
    </row>
    <row r="47" spans="1:11" s="414" customFormat="1" ht="11">
      <c r="A47" s="408" t="s">
        <v>582</v>
      </c>
      <c r="B47" s="409" t="s">
        <v>583</v>
      </c>
      <c r="C47" s="408"/>
      <c r="D47" s="410" t="s">
        <v>40</v>
      </c>
      <c r="E47" s="411">
        <v>1</v>
      </c>
      <c r="F47" s="412">
        <v>0</v>
      </c>
      <c r="G47" s="412">
        <f xml:space="preserve"> IF(AND(ISNUMBER(E47),ISNUMBER(F47)), E47*F47,#REF!)</f>
        <v>0</v>
      </c>
      <c r="H47" s="412">
        <v>0</v>
      </c>
      <c r="I47" s="412">
        <f xml:space="preserve"> IF(AND(ISNUMBER(E47),ISNUMBER(H47)),H47*E47,#REF!)</f>
        <v>0</v>
      </c>
      <c r="J47" s="412">
        <f xml:space="preserve"> IF(AND(ISNUMBER(F47),ISNUMBER(H47)), F47+H47,#REF!)</f>
        <v>0</v>
      </c>
      <c r="K47" s="413">
        <f>IF(AND(ISNUMBER(G47),ISNUMBER(I47)),G47+I47,#REF!)</f>
        <v>0</v>
      </c>
    </row>
    <row r="48" spans="1:11" s="414" customFormat="1" ht="11">
      <c r="A48" s="408" t="s">
        <v>584</v>
      </c>
      <c r="B48" s="409" t="s">
        <v>585</v>
      </c>
      <c r="C48" s="408"/>
      <c r="D48" s="410" t="s">
        <v>87</v>
      </c>
      <c r="E48" s="411">
        <v>0</v>
      </c>
      <c r="F48" s="412">
        <v>0</v>
      </c>
      <c r="G48" s="412">
        <f xml:space="preserve"> IF(AND(ISNUMBER(E48),ISNUMBER(F48)), E48*F48,#REF!)</f>
        <v>0</v>
      </c>
      <c r="H48" s="412">
        <v>0</v>
      </c>
      <c r="I48" s="412">
        <f xml:space="preserve"> IF(AND(ISNUMBER(E48),ISNUMBER(H48)),H48*E48,#REF!)</f>
        <v>0</v>
      </c>
      <c r="J48" s="412">
        <f xml:space="preserve"> IF(AND(ISNUMBER(F48),ISNUMBER(H48)), F48+H48,#REF!)</f>
        <v>0</v>
      </c>
      <c r="K48" s="413">
        <f>IF(AND(ISNUMBER(G48),ISNUMBER(I48)),G48+I48,#REF!)</f>
        <v>0</v>
      </c>
    </row>
    <row r="49" spans="1:11" s="390" customFormat="1" ht="6" customHeight="1">
      <c r="A49" s="400"/>
      <c r="B49" s="401"/>
      <c r="C49" s="401"/>
      <c r="D49" s="402"/>
      <c r="E49" s="403"/>
      <c r="F49" s="403"/>
      <c r="G49" s="403"/>
      <c r="H49" s="403"/>
      <c r="I49" s="403"/>
      <c r="J49" s="403"/>
      <c r="K49" s="403"/>
    </row>
    <row r="50" spans="1:11" s="407" customFormat="1" ht="13">
      <c r="A50" s="404"/>
      <c r="B50" s="405" t="s">
        <v>586</v>
      </c>
      <c r="C50" s="404"/>
      <c r="D50" s="404"/>
      <c r="E50" s="404"/>
      <c r="F50" s="404"/>
      <c r="G50" s="406">
        <f>SUM(G51:G59)</f>
        <v>0</v>
      </c>
      <c r="H50" s="404"/>
      <c r="I50" s="406">
        <f>SUM(I51:I59)</f>
        <v>0</v>
      </c>
      <c r="J50" s="406"/>
      <c r="K50" s="406">
        <f>SUM(K51:K59)</f>
        <v>0</v>
      </c>
    </row>
    <row r="51" spans="1:11" s="414" customFormat="1" ht="11">
      <c r="A51" s="408" t="s">
        <v>20</v>
      </c>
      <c r="B51" s="409" t="s">
        <v>587</v>
      </c>
      <c r="C51" s="408"/>
      <c r="D51" s="410" t="s">
        <v>40</v>
      </c>
      <c r="E51" s="411">
        <v>2</v>
      </c>
      <c r="F51" s="412">
        <v>0</v>
      </c>
      <c r="G51" s="412">
        <f xml:space="preserve"> IF(AND(ISNUMBER(E51),ISNUMBER(F51)), E51*F51,#REF!)</f>
        <v>0</v>
      </c>
      <c r="H51" s="412">
        <v>0</v>
      </c>
      <c r="I51" s="412">
        <f xml:space="preserve"> IF(AND(ISNUMBER(E51),ISNUMBER(H51)),H51*E51,#REF!)</f>
        <v>0</v>
      </c>
      <c r="J51" s="412">
        <f xml:space="preserve"> IF(AND(ISNUMBER(F51),ISNUMBER(H51)), F51+H51,#REF!)</f>
        <v>0</v>
      </c>
      <c r="K51" s="413">
        <f>IF(AND(ISNUMBER(G51),ISNUMBER(I51)),G51+I51,#REF!)</f>
        <v>0</v>
      </c>
    </row>
    <row r="52" spans="1:11" s="414" customFormat="1" ht="11">
      <c r="A52" s="408" t="s">
        <v>156</v>
      </c>
      <c r="B52" s="409" t="s">
        <v>588</v>
      </c>
      <c r="C52" s="408"/>
      <c r="D52" s="410" t="s">
        <v>40</v>
      </c>
      <c r="E52" s="411">
        <v>8</v>
      </c>
      <c r="F52" s="412">
        <v>0</v>
      </c>
      <c r="G52" s="412">
        <f xml:space="preserve"> IF(AND(ISNUMBER(E52),ISNUMBER(F52)), E52*F52,#REF!)</f>
        <v>0</v>
      </c>
      <c r="H52" s="412">
        <v>0</v>
      </c>
      <c r="I52" s="412">
        <f xml:space="preserve"> IF(AND(ISNUMBER(E52),ISNUMBER(H52)),H52*E52,#REF!)</f>
        <v>0</v>
      </c>
      <c r="J52" s="412">
        <f xml:space="preserve"> IF(AND(ISNUMBER(F52),ISNUMBER(H52)), F52+H52,#REF!)</f>
        <v>0</v>
      </c>
      <c r="K52" s="413">
        <f>IF(AND(ISNUMBER(G52),ISNUMBER(I52)),G52+I52,#REF!)</f>
        <v>0</v>
      </c>
    </row>
    <row r="53" spans="1:11" s="414" customFormat="1" ht="11">
      <c r="A53" s="408" t="s">
        <v>34</v>
      </c>
      <c r="B53" s="409" t="s">
        <v>589</v>
      </c>
      <c r="C53" s="408"/>
      <c r="D53" s="410" t="s">
        <v>40</v>
      </c>
      <c r="E53" s="411">
        <v>2</v>
      </c>
      <c r="F53" s="412">
        <v>0</v>
      </c>
      <c r="G53" s="412">
        <f xml:space="preserve"> IF(AND(ISNUMBER(E53),ISNUMBER(F53)), E53*F53,#REF!)</f>
        <v>0</v>
      </c>
      <c r="H53" s="412">
        <v>0</v>
      </c>
      <c r="I53" s="412">
        <f xml:space="preserve"> IF(AND(ISNUMBER(E53),ISNUMBER(H53)),H53*E53,#REF!)</f>
        <v>0</v>
      </c>
      <c r="J53" s="412">
        <f xml:space="preserve"> IF(AND(ISNUMBER(F53),ISNUMBER(H53)), F53+H53,#REF!)</f>
        <v>0</v>
      </c>
      <c r="K53" s="413">
        <f>IF(AND(ISNUMBER(G53),ISNUMBER(I53)),G53+I53,#REF!)</f>
        <v>0</v>
      </c>
    </row>
    <row r="54" spans="1:11" s="414" customFormat="1" ht="11">
      <c r="A54" s="408" t="s">
        <v>41</v>
      </c>
      <c r="B54" s="409" t="s">
        <v>590</v>
      </c>
      <c r="C54" s="408"/>
      <c r="D54" s="410" t="s">
        <v>87</v>
      </c>
      <c r="E54" s="411">
        <v>3</v>
      </c>
      <c r="F54" s="412">
        <v>0</v>
      </c>
      <c r="G54" s="412">
        <f xml:space="preserve"> IF(AND(ISNUMBER(E54),ISNUMBER(F54)), E54*F54,#REF!)</f>
        <v>0</v>
      </c>
      <c r="H54" s="412">
        <v>0</v>
      </c>
      <c r="I54" s="412">
        <f xml:space="preserve"> IF(AND(ISNUMBER(E54),ISNUMBER(H54)),H54*E54,#REF!)</f>
        <v>0</v>
      </c>
      <c r="J54" s="412">
        <f xml:space="preserve"> IF(AND(ISNUMBER(F54),ISNUMBER(H54)), F54+H54,#REF!)</f>
        <v>0</v>
      </c>
      <c r="K54" s="413">
        <f>IF(AND(ISNUMBER(G54),ISNUMBER(I54)),G54+I54,#REF!)</f>
        <v>0</v>
      </c>
    </row>
    <row r="55" spans="1:11" s="414" customFormat="1" ht="11">
      <c r="A55" s="408" t="s">
        <v>157</v>
      </c>
      <c r="B55" s="409" t="s">
        <v>591</v>
      </c>
      <c r="C55" s="408"/>
      <c r="D55" s="410" t="s">
        <v>40</v>
      </c>
      <c r="E55" s="411">
        <v>1</v>
      </c>
      <c r="F55" s="412">
        <v>0</v>
      </c>
      <c r="G55" s="412">
        <f xml:space="preserve"> IF(AND(ISNUMBER(E55),ISNUMBER(F55)), E55*F55,#REF!)</f>
        <v>0</v>
      </c>
      <c r="H55" s="412">
        <v>0</v>
      </c>
      <c r="I55" s="412">
        <f xml:space="preserve"> IF(AND(ISNUMBER(E55),ISNUMBER(H55)),H55*E55,#REF!)</f>
        <v>0</v>
      </c>
      <c r="J55" s="412">
        <f xml:space="preserve"> IF(AND(ISNUMBER(F55),ISNUMBER(H55)), F55+H55,#REF!)</f>
        <v>0</v>
      </c>
      <c r="K55" s="413">
        <f>IF(AND(ISNUMBER(G55),ISNUMBER(I55)),G55+I55,#REF!)</f>
        <v>0</v>
      </c>
    </row>
    <row r="56" spans="1:11" s="414" customFormat="1" ht="11">
      <c r="A56" s="408" t="s">
        <v>45</v>
      </c>
      <c r="B56" s="409" t="s">
        <v>592</v>
      </c>
      <c r="C56" s="408"/>
      <c r="D56" s="410" t="s">
        <v>40</v>
      </c>
      <c r="E56" s="411">
        <v>3</v>
      </c>
      <c r="F56" s="412">
        <v>0</v>
      </c>
      <c r="G56" s="412">
        <f xml:space="preserve"> IF(AND(ISNUMBER(E56),ISNUMBER(F56)), E56*F56,#REF!)</f>
        <v>0</v>
      </c>
      <c r="H56" s="412">
        <v>0</v>
      </c>
      <c r="I56" s="412">
        <f xml:space="preserve"> IF(AND(ISNUMBER(E56),ISNUMBER(H56)),H56*E56,#REF!)</f>
        <v>0</v>
      </c>
      <c r="J56" s="412">
        <f xml:space="preserve"> IF(AND(ISNUMBER(F56),ISNUMBER(H56)), F56+H56,#REF!)</f>
        <v>0</v>
      </c>
      <c r="K56" s="413">
        <f>IF(AND(ISNUMBER(G56),ISNUMBER(I56)),G56+I56,#REF!)</f>
        <v>0</v>
      </c>
    </row>
    <row r="57" spans="1:11" s="414" customFormat="1" ht="22">
      <c r="A57" s="408" t="s">
        <v>158</v>
      </c>
      <c r="B57" s="409" t="s">
        <v>593</v>
      </c>
      <c r="C57" s="408"/>
      <c r="D57" s="410" t="s">
        <v>44</v>
      </c>
      <c r="E57" s="411">
        <v>4</v>
      </c>
      <c r="F57" s="412">
        <v>0</v>
      </c>
      <c r="G57" s="412">
        <f xml:space="preserve"> IF(AND(ISNUMBER(E57),ISNUMBER(F57)), E57*F57,#REF!)</f>
        <v>0</v>
      </c>
      <c r="H57" s="412">
        <v>0</v>
      </c>
      <c r="I57" s="412">
        <f xml:space="preserve"> IF(AND(ISNUMBER(E57),ISNUMBER(H57)),H57*E57,#REF!)</f>
        <v>0</v>
      </c>
      <c r="J57" s="412">
        <f xml:space="preserve"> IF(AND(ISNUMBER(F57),ISNUMBER(H57)), F57+H57,#REF!)</f>
        <v>0</v>
      </c>
      <c r="K57" s="413">
        <f>IF(AND(ISNUMBER(G57),ISNUMBER(I57)),G57+I57,#REF!)</f>
        <v>0</v>
      </c>
    </row>
    <row r="58" spans="1:11" s="414" customFormat="1" ht="11">
      <c r="A58" s="408" t="s">
        <v>159</v>
      </c>
      <c r="B58" s="409" t="s">
        <v>594</v>
      </c>
      <c r="C58" s="408"/>
      <c r="D58" s="410" t="s">
        <v>87</v>
      </c>
      <c r="E58" s="411">
        <v>10</v>
      </c>
      <c r="F58" s="412">
        <v>0</v>
      </c>
      <c r="G58" s="412">
        <f xml:space="preserve"> IF(AND(ISNUMBER(E58),ISNUMBER(F58)), E58*F58,#REF!)</f>
        <v>0</v>
      </c>
      <c r="H58" s="412">
        <v>0</v>
      </c>
      <c r="I58" s="412">
        <f xml:space="preserve"> IF(AND(ISNUMBER(E58),ISNUMBER(H58)),H58*E58,#REF!)</f>
        <v>0</v>
      </c>
      <c r="J58" s="412">
        <f xml:space="preserve"> IF(AND(ISNUMBER(F58),ISNUMBER(H58)), F58+H58,#REF!)</f>
        <v>0</v>
      </c>
      <c r="K58" s="413">
        <f>IF(AND(ISNUMBER(G58),ISNUMBER(I58)),G58+I58,#REF!)</f>
        <v>0</v>
      </c>
    </row>
    <row r="59" spans="1:11" s="414" customFormat="1" ht="11">
      <c r="A59" s="408" t="s">
        <v>160</v>
      </c>
      <c r="B59" s="409" t="s">
        <v>595</v>
      </c>
      <c r="C59" s="408"/>
      <c r="D59" s="410" t="s">
        <v>87</v>
      </c>
      <c r="E59" s="411">
        <v>4</v>
      </c>
      <c r="F59" s="412">
        <v>0</v>
      </c>
      <c r="G59" s="412">
        <f xml:space="preserve"> IF(AND(ISNUMBER(E59),ISNUMBER(F59)), E59*F59,#REF!)</f>
        <v>0</v>
      </c>
      <c r="H59" s="412">
        <v>0</v>
      </c>
      <c r="I59" s="412">
        <f xml:space="preserve"> IF(AND(ISNUMBER(E59),ISNUMBER(H59)),H59*E59,#REF!)</f>
        <v>0</v>
      </c>
      <c r="J59" s="412">
        <f xml:space="preserve"> IF(AND(ISNUMBER(F59),ISNUMBER(H59)), F59+H59,#REF!)</f>
        <v>0</v>
      </c>
      <c r="K59" s="413">
        <f>IF(AND(ISNUMBER(G59),ISNUMBER(I59)),G59+I59,#REF!)</f>
        <v>0</v>
      </c>
    </row>
    <row r="60" spans="1:11" s="390" customFormat="1" ht="6" customHeight="1">
      <c r="A60" s="400"/>
      <c r="B60" s="401"/>
      <c r="C60" s="401"/>
      <c r="D60" s="402"/>
      <c r="E60" s="403"/>
      <c r="F60" s="403"/>
      <c r="G60" s="403"/>
      <c r="H60" s="403"/>
      <c r="I60" s="403"/>
      <c r="J60" s="403"/>
      <c r="K60" s="403"/>
    </row>
    <row r="61" spans="1:11" s="407" customFormat="1" ht="13">
      <c r="A61" s="404"/>
      <c r="B61" s="405" t="s">
        <v>596</v>
      </c>
      <c r="C61" s="404"/>
      <c r="D61" s="404"/>
      <c r="E61" s="404"/>
      <c r="F61" s="404"/>
      <c r="G61" s="406">
        <f>SUM(G62:G65)</f>
        <v>0</v>
      </c>
      <c r="H61" s="404"/>
      <c r="I61" s="406">
        <f>SUM(I62:I65)</f>
        <v>0</v>
      </c>
      <c r="J61" s="406"/>
      <c r="K61" s="406">
        <f>SUM(K62:K65)</f>
        <v>0</v>
      </c>
    </row>
    <row r="62" spans="1:11" s="414" customFormat="1" ht="29.25" customHeight="1">
      <c r="A62" s="408" t="s">
        <v>20</v>
      </c>
      <c r="B62" s="409" t="s">
        <v>597</v>
      </c>
      <c r="C62" s="408"/>
      <c r="D62" s="410" t="s">
        <v>40</v>
      </c>
      <c r="E62" s="411">
        <v>1</v>
      </c>
      <c r="F62" s="412">
        <v>0</v>
      </c>
      <c r="G62" s="412">
        <f xml:space="preserve"> IF(AND(ISNUMBER(E62),ISNUMBER(F62)), E62*F62,#REF!)</f>
        <v>0</v>
      </c>
      <c r="H62" s="412">
        <v>0</v>
      </c>
      <c r="I62" s="412">
        <f xml:space="preserve"> IF(AND(ISNUMBER(E62),ISNUMBER(H62)),H62*E62,#REF!)</f>
        <v>0</v>
      </c>
      <c r="J62" s="412">
        <f xml:space="preserve"> IF(AND(ISNUMBER(F62),ISNUMBER(H62)), F62+H62,#REF!)</f>
        <v>0</v>
      </c>
      <c r="K62" s="413">
        <f>IF(AND(ISNUMBER(G62),ISNUMBER(I62)),G62+I62,#REF!)</f>
        <v>0</v>
      </c>
    </row>
    <row r="63" spans="1:11" s="414" customFormat="1" ht="11">
      <c r="A63" s="408" t="s">
        <v>156</v>
      </c>
      <c r="B63" s="409" t="s">
        <v>598</v>
      </c>
      <c r="C63" s="408"/>
      <c r="D63" s="410" t="s">
        <v>87</v>
      </c>
      <c r="E63" s="411">
        <v>1</v>
      </c>
      <c r="F63" s="412">
        <v>0</v>
      </c>
      <c r="G63" s="412">
        <f xml:space="preserve"> IF(AND(ISNUMBER(E63),ISNUMBER(F63)), E63*F63,#REF!)</f>
        <v>0</v>
      </c>
      <c r="H63" s="412">
        <v>0</v>
      </c>
      <c r="I63" s="412">
        <f xml:space="preserve"> IF(AND(ISNUMBER(E63),ISNUMBER(H63)),H63*E63,#REF!)</f>
        <v>0</v>
      </c>
      <c r="J63" s="412">
        <f xml:space="preserve"> IF(AND(ISNUMBER(F63),ISNUMBER(H63)), F63+H63,#REF!)</f>
        <v>0</v>
      </c>
      <c r="K63" s="413">
        <f>IF(AND(ISNUMBER(G63),ISNUMBER(I63)),G63+I63,#REF!)</f>
        <v>0</v>
      </c>
    </row>
    <row r="64" spans="1:11" s="414" customFormat="1" ht="11">
      <c r="A64" s="408" t="s">
        <v>34</v>
      </c>
      <c r="B64" s="409" t="s">
        <v>599</v>
      </c>
      <c r="C64" s="408"/>
      <c r="D64" s="410" t="s">
        <v>40</v>
      </c>
      <c r="E64" s="411">
        <v>1</v>
      </c>
      <c r="F64" s="412">
        <v>0</v>
      </c>
      <c r="G64" s="412">
        <f xml:space="preserve"> IF(AND(ISNUMBER(E64),ISNUMBER(F64)), E64*F64,#REF!)</f>
        <v>0</v>
      </c>
      <c r="H64" s="412">
        <v>0</v>
      </c>
      <c r="I64" s="412">
        <f xml:space="preserve"> IF(AND(ISNUMBER(E64),ISNUMBER(H64)),H64*E64,#REF!)</f>
        <v>0</v>
      </c>
      <c r="J64" s="412">
        <f xml:space="preserve"> IF(AND(ISNUMBER(F64),ISNUMBER(H64)), F64+H64,#REF!)</f>
        <v>0</v>
      </c>
      <c r="K64" s="413">
        <f>IF(AND(ISNUMBER(G64),ISNUMBER(I64)),G64+I64,#REF!)</f>
        <v>0</v>
      </c>
    </row>
    <row r="65" spans="1:11" s="414" customFormat="1" ht="22">
      <c r="A65" s="408" t="s">
        <v>41</v>
      </c>
      <c r="B65" s="409" t="s">
        <v>600</v>
      </c>
      <c r="C65" s="408"/>
      <c r="D65" s="410" t="s">
        <v>40</v>
      </c>
      <c r="E65" s="411">
        <v>1</v>
      </c>
      <c r="F65" s="412">
        <v>0</v>
      </c>
      <c r="G65" s="412">
        <f xml:space="preserve"> IF(AND(ISNUMBER(E65),ISNUMBER(F65)), E65*F65,#REF!)</f>
        <v>0</v>
      </c>
      <c r="H65" s="412">
        <v>0</v>
      </c>
      <c r="I65" s="412">
        <f xml:space="preserve"> IF(AND(ISNUMBER(E65),ISNUMBER(H65)),H65*E65,#REF!)</f>
        <v>0</v>
      </c>
      <c r="J65" s="412">
        <f xml:space="preserve"> IF(AND(ISNUMBER(F65),ISNUMBER(H65)), F65+H65,#REF!)</f>
        <v>0</v>
      </c>
      <c r="K65" s="413">
        <f>IF(AND(ISNUMBER(G65),ISNUMBER(I65)),G65+I65,#REF!)</f>
        <v>0</v>
      </c>
    </row>
    <row r="66" spans="1:11" s="390" customFormat="1" ht="6" customHeight="1">
      <c r="A66" s="400"/>
      <c r="B66" s="401"/>
      <c r="C66" s="401"/>
      <c r="D66" s="402"/>
      <c r="E66" s="403"/>
      <c r="F66" s="403"/>
      <c r="G66" s="403"/>
      <c r="H66" s="403"/>
      <c r="I66" s="403"/>
      <c r="J66" s="403"/>
      <c r="K66" s="403"/>
    </row>
    <row r="67" spans="1:11" s="407" customFormat="1" ht="13">
      <c r="A67" s="404"/>
      <c r="B67" s="405" t="s">
        <v>601</v>
      </c>
      <c r="C67" s="404"/>
      <c r="D67" s="404"/>
      <c r="E67" s="404"/>
      <c r="F67" s="404"/>
      <c r="G67" s="406">
        <f>SUM(G68:G68)</f>
        <v>0</v>
      </c>
      <c r="H67" s="404"/>
      <c r="I67" s="406">
        <f>SUM(I68:I68)</f>
        <v>0</v>
      </c>
      <c r="J67" s="406"/>
      <c r="K67" s="406">
        <f>SUM(K68:K68)</f>
        <v>0</v>
      </c>
    </row>
    <row r="68" spans="1:11" s="414" customFormat="1" ht="11">
      <c r="A68" s="408" t="s">
        <v>20</v>
      </c>
      <c r="B68" s="409" t="s">
        <v>602</v>
      </c>
      <c r="C68" s="408"/>
      <c r="D68" s="410" t="s">
        <v>87</v>
      </c>
      <c r="E68" s="411">
        <v>0</v>
      </c>
      <c r="F68" s="412">
        <v>0</v>
      </c>
      <c r="G68" s="412">
        <f xml:space="preserve"> IF(AND(ISNUMBER(E68),ISNUMBER(F68)), E68*F68,#REF!)</f>
        <v>0</v>
      </c>
      <c r="H68" s="412">
        <v>0</v>
      </c>
      <c r="I68" s="412">
        <f xml:space="preserve"> IF(AND(ISNUMBER(E68),ISNUMBER(H68)),H68*E68,#REF!)</f>
        <v>0</v>
      </c>
      <c r="J68" s="412">
        <f xml:space="preserve"> IF(AND(ISNUMBER(F68),ISNUMBER(H68)), F68+H68,#REF!)</f>
        <v>0</v>
      </c>
      <c r="K68" s="413">
        <f>IF(AND(ISNUMBER(G68),ISNUMBER(I68)),G68+I68,#REF!)</f>
        <v>0</v>
      </c>
    </row>
    <row r="69" spans="1:11" s="390" customFormat="1" ht="6" customHeight="1">
      <c r="A69" s="400"/>
      <c r="B69" s="401"/>
      <c r="C69" s="401"/>
      <c r="D69" s="402"/>
      <c r="E69" s="403"/>
      <c r="F69" s="403"/>
      <c r="G69" s="403"/>
      <c r="H69" s="403"/>
      <c r="I69" s="403"/>
      <c r="J69" s="403"/>
      <c r="K69" s="403"/>
    </row>
    <row r="70" spans="1:11" s="407" customFormat="1" ht="13">
      <c r="A70" s="404"/>
      <c r="B70" s="405" t="s">
        <v>603</v>
      </c>
      <c r="C70" s="404"/>
      <c r="D70" s="404"/>
      <c r="E70" s="404"/>
      <c r="F70" s="404"/>
      <c r="G70" s="406">
        <f>SUM(G71:G84)</f>
        <v>0</v>
      </c>
      <c r="H70" s="404"/>
      <c r="I70" s="406">
        <f>SUM(I71:I84)</f>
        <v>0</v>
      </c>
      <c r="J70" s="406"/>
      <c r="K70" s="406">
        <f>SUM(K71:K84)</f>
        <v>0</v>
      </c>
    </row>
    <row r="71" spans="1:11" s="414" customFormat="1" ht="44">
      <c r="A71" s="408" t="s">
        <v>20</v>
      </c>
      <c r="B71" s="409" t="s">
        <v>604</v>
      </c>
      <c r="C71" s="408"/>
      <c r="D71" s="410" t="s">
        <v>40</v>
      </c>
      <c r="E71" s="411">
        <v>1</v>
      </c>
      <c r="F71" s="412">
        <v>0</v>
      </c>
      <c r="G71" s="412">
        <f xml:space="preserve"> IF(AND(ISNUMBER(E71),ISNUMBER(F71)), E71*F71,#REF!)</f>
        <v>0</v>
      </c>
      <c r="H71" s="412">
        <v>0</v>
      </c>
      <c r="I71" s="412">
        <f xml:space="preserve"> IF(AND(ISNUMBER(E71),ISNUMBER(H71)),H71*E71,#REF!)</f>
        <v>0</v>
      </c>
      <c r="J71" s="412">
        <f xml:space="preserve"> IF(AND(ISNUMBER(F71),ISNUMBER(H71)), F71+H71,#REF!)</f>
        <v>0</v>
      </c>
      <c r="K71" s="413">
        <f>IF(AND(ISNUMBER(G71),ISNUMBER(I71)),G71+I71,#REF!)</f>
        <v>0</v>
      </c>
    </row>
    <row r="72" spans="1:11" s="414" customFormat="1" ht="11">
      <c r="A72" s="408" t="s">
        <v>156</v>
      </c>
      <c r="B72" s="409" t="s">
        <v>605</v>
      </c>
      <c r="C72" s="408"/>
      <c r="D72" s="410" t="s">
        <v>87</v>
      </c>
      <c r="E72" s="411">
        <v>1</v>
      </c>
      <c r="F72" s="412">
        <v>0</v>
      </c>
      <c r="G72" s="412">
        <f xml:space="preserve"> IF(AND(ISNUMBER(E72),ISNUMBER(F72)), E72*F72,#REF!)</f>
        <v>0</v>
      </c>
      <c r="H72" s="412">
        <v>0</v>
      </c>
      <c r="I72" s="412">
        <f xml:space="preserve"> IF(AND(ISNUMBER(E72),ISNUMBER(H72)),H72*E72,#REF!)</f>
        <v>0</v>
      </c>
      <c r="J72" s="412">
        <f xml:space="preserve"> IF(AND(ISNUMBER(F72),ISNUMBER(H72)), F72+H72,#REF!)</f>
        <v>0</v>
      </c>
      <c r="K72" s="413">
        <f>IF(AND(ISNUMBER(G72),ISNUMBER(I72)),G72+I72,#REF!)</f>
        <v>0</v>
      </c>
    </row>
    <row r="73" spans="1:11" s="414" customFormat="1" ht="11">
      <c r="A73" s="408" t="s">
        <v>34</v>
      </c>
      <c r="B73" s="409" t="s">
        <v>606</v>
      </c>
      <c r="C73" s="408"/>
      <c r="D73" s="410" t="s">
        <v>87</v>
      </c>
      <c r="E73" s="411">
        <v>1</v>
      </c>
      <c r="F73" s="412">
        <v>0</v>
      </c>
      <c r="G73" s="412">
        <f xml:space="preserve"> IF(AND(ISNUMBER(E73),ISNUMBER(F73)), E73*F73,#REF!)</f>
        <v>0</v>
      </c>
      <c r="H73" s="412">
        <v>0</v>
      </c>
      <c r="I73" s="412">
        <f xml:space="preserve"> IF(AND(ISNUMBER(E73),ISNUMBER(H73)),H73*E73,#REF!)</f>
        <v>0</v>
      </c>
      <c r="J73" s="412">
        <f xml:space="preserve"> IF(AND(ISNUMBER(F73),ISNUMBER(H73)), F73+H73,#REF!)</f>
        <v>0</v>
      </c>
      <c r="K73" s="413">
        <f>IF(AND(ISNUMBER(G73),ISNUMBER(I73)),G73+I73,#REF!)</f>
        <v>0</v>
      </c>
    </row>
    <row r="74" spans="1:11" s="414" customFormat="1" ht="11">
      <c r="A74" s="408" t="s">
        <v>41</v>
      </c>
      <c r="B74" s="409" t="s">
        <v>607</v>
      </c>
      <c r="C74" s="408"/>
      <c r="D74" s="410" t="s">
        <v>40</v>
      </c>
      <c r="E74" s="411">
        <v>1</v>
      </c>
      <c r="F74" s="412">
        <v>0</v>
      </c>
      <c r="G74" s="412">
        <f xml:space="preserve"> IF(AND(ISNUMBER(E74),ISNUMBER(F74)), E74*F74,#REF!)</f>
        <v>0</v>
      </c>
      <c r="H74" s="412">
        <v>0</v>
      </c>
      <c r="I74" s="412">
        <f xml:space="preserve"> IF(AND(ISNUMBER(E74),ISNUMBER(H74)),H74*E74,#REF!)</f>
        <v>0</v>
      </c>
      <c r="J74" s="412">
        <f xml:space="preserve"> IF(AND(ISNUMBER(F74),ISNUMBER(H74)), F74+H74,#REF!)</f>
        <v>0</v>
      </c>
      <c r="K74" s="413">
        <f>IF(AND(ISNUMBER(G74),ISNUMBER(I74)),G74+I74,#REF!)</f>
        <v>0</v>
      </c>
    </row>
    <row r="75" spans="1:11" s="414" customFormat="1" ht="11">
      <c r="A75" s="408" t="s">
        <v>157</v>
      </c>
      <c r="B75" s="409" t="s">
        <v>608</v>
      </c>
      <c r="C75" s="408"/>
      <c r="D75" s="410" t="s">
        <v>87</v>
      </c>
      <c r="E75" s="411">
        <v>1</v>
      </c>
      <c r="F75" s="412">
        <v>0</v>
      </c>
      <c r="G75" s="412">
        <f xml:space="preserve"> IF(AND(ISNUMBER(E75),ISNUMBER(F75)), E75*F75,#REF!)</f>
        <v>0</v>
      </c>
      <c r="H75" s="412">
        <v>0</v>
      </c>
      <c r="I75" s="412">
        <f xml:space="preserve"> IF(AND(ISNUMBER(E75),ISNUMBER(H75)),H75*E75,#REF!)</f>
        <v>0</v>
      </c>
      <c r="J75" s="412">
        <f xml:space="preserve"> IF(AND(ISNUMBER(F75),ISNUMBER(H75)), F75+H75,#REF!)</f>
        <v>0</v>
      </c>
      <c r="K75" s="413">
        <f>IF(AND(ISNUMBER(G75),ISNUMBER(I75)),G75+I75,#REF!)</f>
        <v>0</v>
      </c>
    </row>
    <row r="76" spans="1:11" s="414" customFormat="1" ht="11">
      <c r="A76" s="408" t="s">
        <v>45</v>
      </c>
      <c r="B76" s="409" t="s">
        <v>609</v>
      </c>
      <c r="C76" s="408"/>
      <c r="D76" s="410" t="s">
        <v>87</v>
      </c>
      <c r="E76" s="411">
        <v>1</v>
      </c>
      <c r="F76" s="412">
        <v>0</v>
      </c>
      <c r="G76" s="412">
        <f xml:space="preserve"> IF(AND(ISNUMBER(E76),ISNUMBER(F76)), E76*F76,#REF!)</f>
        <v>0</v>
      </c>
      <c r="H76" s="412">
        <v>0</v>
      </c>
      <c r="I76" s="412">
        <f xml:space="preserve"> IF(AND(ISNUMBER(E76),ISNUMBER(H76)),H76*E76,#REF!)</f>
        <v>0</v>
      </c>
      <c r="J76" s="412">
        <f xml:space="preserve"> IF(AND(ISNUMBER(F76),ISNUMBER(H76)), F76+H76,#REF!)</f>
        <v>0</v>
      </c>
      <c r="K76" s="413">
        <f>IF(AND(ISNUMBER(G76),ISNUMBER(I76)),G76+I76,#REF!)</f>
        <v>0</v>
      </c>
    </row>
    <row r="77" spans="1:11" s="414" customFormat="1" ht="44">
      <c r="A77" s="408" t="s">
        <v>158</v>
      </c>
      <c r="B77" s="409" t="s">
        <v>610</v>
      </c>
      <c r="C77" s="408"/>
      <c r="D77" s="410" t="s">
        <v>40</v>
      </c>
      <c r="E77" s="411">
        <v>2</v>
      </c>
      <c r="F77" s="412">
        <v>0</v>
      </c>
      <c r="G77" s="412">
        <f xml:space="preserve"> IF(AND(ISNUMBER(E77),ISNUMBER(F77)), E77*F77,#REF!)</f>
        <v>0</v>
      </c>
      <c r="H77" s="412">
        <v>0</v>
      </c>
      <c r="I77" s="412">
        <f xml:space="preserve"> IF(AND(ISNUMBER(E77),ISNUMBER(H77)),H77*E77,#REF!)</f>
        <v>0</v>
      </c>
      <c r="J77" s="412">
        <f xml:space="preserve"> IF(AND(ISNUMBER(F77),ISNUMBER(H77)), F77+H77,#REF!)</f>
        <v>0</v>
      </c>
      <c r="K77" s="413">
        <f>IF(AND(ISNUMBER(G77),ISNUMBER(I77)),G77+I77,#REF!)</f>
        <v>0</v>
      </c>
    </row>
    <row r="78" spans="1:11" s="414" customFormat="1" ht="11">
      <c r="A78" s="408" t="s">
        <v>159</v>
      </c>
      <c r="B78" s="409" t="s">
        <v>611</v>
      </c>
      <c r="C78" s="408"/>
      <c r="D78" s="410" t="s">
        <v>87</v>
      </c>
      <c r="E78" s="411">
        <v>1</v>
      </c>
      <c r="F78" s="412">
        <v>0</v>
      </c>
      <c r="G78" s="412">
        <f xml:space="preserve"> IF(AND(ISNUMBER(E78),ISNUMBER(F78)), E78*F78,#REF!)</f>
        <v>0</v>
      </c>
      <c r="H78" s="412">
        <v>0</v>
      </c>
      <c r="I78" s="412">
        <f xml:space="preserve"> IF(AND(ISNUMBER(E78),ISNUMBER(H78)),H78*E78,#REF!)</f>
        <v>0</v>
      </c>
      <c r="J78" s="412">
        <f xml:space="preserve"> IF(AND(ISNUMBER(F78),ISNUMBER(H78)), F78+H78,#REF!)</f>
        <v>0</v>
      </c>
      <c r="K78" s="413">
        <f>IF(AND(ISNUMBER(G78),ISNUMBER(I78)),G78+I78,#REF!)</f>
        <v>0</v>
      </c>
    </row>
    <row r="79" spans="1:11" s="414" customFormat="1" ht="11">
      <c r="A79" s="408" t="s">
        <v>160</v>
      </c>
      <c r="B79" s="409" t="s">
        <v>612</v>
      </c>
      <c r="C79" s="408"/>
      <c r="D79" s="410" t="s">
        <v>40</v>
      </c>
      <c r="E79" s="411">
        <v>1</v>
      </c>
      <c r="F79" s="412">
        <v>0</v>
      </c>
      <c r="G79" s="412">
        <f xml:space="preserve"> IF(AND(ISNUMBER(E79),ISNUMBER(F79)), E79*F79,#REF!)</f>
        <v>0</v>
      </c>
      <c r="H79" s="412">
        <v>0</v>
      </c>
      <c r="I79" s="412">
        <f xml:space="preserve"> IF(AND(ISNUMBER(E79),ISNUMBER(H79)),H79*E79,#REF!)</f>
        <v>0</v>
      </c>
      <c r="J79" s="412">
        <f xml:space="preserve"> IF(AND(ISNUMBER(F79),ISNUMBER(H79)), F79+H79,#REF!)</f>
        <v>0</v>
      </c>
      <c r="K79" s="413">
        <f>IF(AND(ISNUMBER(G79),ISNUMBER(I79)),G79+I79,#REF!)</f>
        <v>0</v>
      </c>
    </row>
    <row r="80" spans="1:11" s="414" customFormat="1" ht="11">
      <c r="A80" s="408" t="s">
        <v>161</v>
      </c>
      <c r="B80" s="409" t="s">
        <v>613</v>
      </c>
      <c r="C80" s="408"/>
      <c r="D80" s="410" t="s">
        <v>87</v>
      </c>
      <c r="E80" s="411">
        <v>5</v>
      </c>
      <c r="F80" s="412">
        <v>0</v>
      </c>
      <c r="G80" s="412">
        <f xml:space="preserve"> IF(AND(ISNUMBER(E80),ISNUMBER(F80)), E80*F80,#REF!)</f>
        <v>0</v>
      </c>
      <c r="H80" s="412">
        <v>0</v>
      </c>
      <c r="I80" s="412">
        <f xml:space="preserve"> IF(AND(ISNUMBER(E80),ISNUMBER(H80)),H80*E80,#REF!)</f>
        <v>0</v>
      </c>
      <c r="J80" s="412">
        <f xml:space="preserve"> IF(AND(ISNUMBER(F80),ISNUMBER(H80)), F80+H80,#REF!)</f>
        <v>0</v>
      </c>
      <c r="K80" s="413">
        <f>IF(AND(ISNUMBER(G80),ISNUMBER(I80)),G80+I80,#REF!)</f>
        <v>0</v>
      </c>
    </row>
    <row r="81" spans="1:11" s="414" customFormat="1" ht="22">
      <c r="A81" s="408" t="s">
        <v>162</v>
      </c>
      <c r="B81" s="409" t="s">
        <v>614</v>
      </c>
      <c r="C81" s="408"/>
      <c r="D81" s="410" t="s">
        <v>40</v>
      </c>
      <c r="E81" s="411">
        <v>1</v>
      </c>
      <c r="F81" s="412">
        <v>0</v>
      </c>
      <c r="G81" s="412">
        <f xml:space="preserve"> IF(AND(ISNUMBER(E81),ISNUMBER(F81)), E81*F81,#REF!)</f>
        <v>0</v>
      </c>
      <c r="H81" s="412">
        <v>0</v>
      </c>
      <c r="I81" s="412">
        <f xml:space="preserve"> IF(AND(ISNUMBER(E81),ISNUMBER(H81)),H81*E81,#REF!)</f>
        <v>0</v>
      </c>
      <c r="J81" s="412">
        <f xml:space="preserve"> IF(AND(ISNUMBER(F81),ISNUMBER(H81)), F81+H81,#REF!)</f>
        <v>0</v>
      </c>
      <c r="K81" s="413">
        <f>IF(AND(ISNUMBER(G81),ISNUMBER(I81)),G81+I81,#REF!)</f>
        <v>0</v>
      </c>
    </row>
    <row r="82" spans="1:11" s="414" customFormat="1" ht="11">
      <c r="A82" s="408" t="s">
        <v>163</v>
      </c>
      <c r="B82" s="409" t="s">
        <v>615</v>
      </c>
      <c r="C82" s="408"/>
      <c r="D82" s="410" t="s">
        <v>40</v>
      </c>
      <c r="E82" s="411">
        <v>1</v>
      </c>
      <c r="F82" s="412">
        <v>0</v>
      </c>
      <c r="G82" s="412">
        <f xml:space="preserve"> IF(AND(ISNUMBER(E82),ISNUMBER(F82)), E82*F82,#REF!)</f>
        <v>0</v>
      </c>
      <c r="H82" s="412">
        <v>0</v>
      </c>
      <c r="I82" s="412">
        <f xml:space="preserve"> IF(AND(ISNUMBER(E82),ISNUMBER(H82)),H82*E82,#REF!)</f>
        <v>0</v>
      </c>
      <c r="J82" s="412">
        <f xml:space="preserve"> IF(AND(ISNUMBER(F82),ISNUMBER(H82)), F82+H82,#REF!)</f>
        <v>0</v>
      </c>
      <c r="K82" s="413">
        <f>IF(AND(ISNUMBER(G82),ISNUMBER(I82)),G82+I82,#REF!)</f>
        <v>0</v>
      </c>
    </row>
    <row r="83" spans="1:11" s="414" customFormat="1" ht="11">
      <c r="A83" s="408" t="s">
        <v>164</v>
      </c>
      <c r="B83" s="409" t="s">
        <v>616</v>
      </c>
      <c r="C83" s="408"/>
      <c r="D83" s="410" t="s">
        <v>40</v>
      </c>
      <c r="E83" s="411">
        <v>1</v>
      </c>
      <c r="F83" s="412">
        <v>0</v>
      </c>
      <c r="G83" s="412">
        <f xml:space="preserve"> IF(AND(ISNUMBER(E83),ISNUMBER(F83)), E83*F83,#REF!)</f>
        <v>0</v>
      </c>
      <c r="H83" s="412">
        <v>0</v>
      </c>
      <c r="I83" s="412">
        <f xml:space="preserve"> IF(AND(ISNUMBER(E83),ISNUMBER(H83)),H83*E83,#REF!)</f>
        <v>0</v>
      </c>
      <c r="J83" s="412">
        <f xml:space="preserve"> IF(AND(ISNUMBER(F83),ISNUMBER(H83)), F83+H83,#REF!)</f>
        <v>0</v>
      </c>
      <c r="K83" s="413">
        <f>IF(AND(ISNUMBER(G83),ISNUMBER(I83)),G83+I83,#REF!)</f>
        <v>0</v>
      </c>
    </row>
    <row r="84" spans="1:11" s="414" customFormat="1" ht="11">
      <c r="A84" s="408" t="s">
        <v>165</v>
      </c>
      <c r="B84" s="409" t="s">
        <v>617</v>
      </c>
      <c r="C84" s="408" t="s">
        <v>618</v>
      </c>
      <c r="D84" s="410" t="s">
        <v>40</v>
      </c>
      <c r="E84" s="411">
        <v>1</v>
      </c>
      <c r="F84" s="412">
        <v>0</v>
      </c>
      <c r="G84" s="412">
        <f xml:space="preserve"> IF(AND(ISNUMBER(E84),ISNUMBER(F84)), E84*F84,#REF!)</f>
        <v>0</v>
      </c>
      <c r="H84" s="412">
        <v>0</v>
      </c>
      <c r="I84" s="412">
        <f xml:space="preserve"> IF(AND(ISNUMBER(E84),ISNUMBER(H84)),H84*E84,#REF!)</f>
        <v>0</v>
      </c>
      <c r="J84" s="412">
        <f xml:space="preserve"> IF(AND(ISNUMBER(F84),ISNUMBER(H84)), F84+H84,#REF!)</f>
        <v>0</v>
      </c>
      <c r="K84" s="413">
        <f>IF(AND(ISNUMBER(G84),ISNUMBER(I84)),G84+I84,#REF!)</f>
        <v>0</v>
      </c>
    </row>
    <row r="85" spans="1:11" s="390" customFormat="1" ht="6" customHeight="1">
      <c r="A85" s="400"/>
      <c r="B85" s="401"/>
      <c r="C85" s="401"/>
      <c r="D85" s="402"/>
      <c r="E85" s="403"/>
      <c r="F85" s="403"/>
      <c r="G85" s="403"/>
      <c r="H85" s="403"/>
      <c r="I85" s="403"/>
      <c r="J85" s="403"/>
      <c r="K85" s="403"/>
    </row>
    <row r="86" spans="1:11" s="407" customFormat="1" ht="13">
      <c r="A86" s="404"/>
      <c r="B86" s="405" t="s">
        <v>619</v>
      </c>
      <c r="C86" s="404"/>
      <c r="D86" s="404"/>
      <c r="E86" s="404"/>
      <c r="F86" s="404"/>
      <c r="G86" s="406">
        <f>SUM(G87:G93)</f>
        <v>0</v>
      </c>
      <c r="H86" s="404"/>
      <c r="I86" s="406">
        <f>SUM(I87:I93)</f>
        <v>0</v>
      </c>
      <c r="J86" s="406"/>
      <c r="K86" s="406">
        <f>SUM(K87:K93)</f>
        <v>0</v>
      </c>
    </row>
    <row r="87" spans="1:11" s="414" customFormat="1" ht="22">
      <c r="A87" s="408" t="s">
        <v>20</v>
      </c>
      <c r="B87" s="409" t="s">
        <v>620</v>
      </c>
      <c r="C87" s="408"/>
      <c r="D87" s="410" t="s">
        <v>40</v>
      </c>
      <c r="E87" s="411">
        <v>1</v>
      </c>
      <c r="F87" s="412">
        <v>0</v>
      </c>
      <c r="G87" s="412">
        <f xml:space="preserve"> IF(AND(ISNUMBER(E87),ISNUMBER(F87)), E87*F87,#REF!)</f>
        <v>0</v>
      </c>
      <c r="H87" s="412">
        <v>0</v>
      </c>
      <c r="I87" s="412">
        <f xml:space="preserve"> IF(AND(ISNUMBER(E87),ISNUMBER(H87)),H87*E87,#REF!)</f>
        <v>0</v>
      </c>
      <c r="J87" s="412">
        <f xml:space="preserve"> IF(AND(ISNUMBER(F87),ISNUMBER(H87)), F87+H87,#REF!)</f>
        <v>0</v>
      </c>
      <c r="K87" s="413">
        <f>IF(AND(ISNUMBER(G87),ISNUMBER(I87)),G87+I87,#REF!)</f>
        <v>0</v>
      </c>
    </row>
    <row r="88" spans="1:11" s="414" customFormat="1" ht="11">
      <c r="A88" s="408" t="s">
        <v>156</v>
      </c>
      <c r="B88" s="409" t="s">
        <v>621</v>
      </c>
      <c r="C88" s="408"/>
      <c r="D88" s="410" t="s">
        <v>87</v>
      </c>
      <c r="E88" s="411">
        <v>1</v>
      </c>
      <c r="F88" s="412">
        <v>0</v>
      </c>
      <c r="G88" s="412">
        <f xml:space="preserve"> IF(AND(ISNUMBER(E88),ISNUMBER(F88)), E88*F88,#REF!)</f>
        <v>0</v>
      </c>
      <c r="H88" s="412">
        <v>0</v>
      </c>
      <c r="I88" s="412">
        <f xml:space="preserve"> IF(AND(ISNUMBER(E88),ISNUMBER(H88)),H88*E88,#REF!)</f>
        <v>0</v>
      </c>
      <c r="J88" s="412">
        <f xml:space="preserve"> IF(AND(ISNUMBER(F88),ISNUMBER(H88)), F88+H88,#REF!)</f>
        <v>0</v>
      </c>
      <c r="K88" s="413">
        <f>IF(AND(ISNUMBER(G88),ISNUMBER(I88)),G88+I88,#REF!)</f>
        <v>0</v>
      </c>
    </row>
    <row r="89" spans="1:11" s="414" customFormat="1" ht="11">
      <c r="A89" s="408" t="s">
        <v>34</v>
      </c>
      <c r="B89" s="409" t="s">
        <v>622</v>
      </c>
      <c r="C89" s="408"/>
      <c r="D89" s="410" t="s">
        <v>87</v>
      </c>
      <c r="E89" s="411">
        <v>1</v>
      </c>
      <c r="F89" s="412">
        <v>0</v>
      </c>
      <c r="G89" s="412">
        <f xml:space="preserve"> IF(AND(ISNUMBER(E89),ISNUMBER(F89)), E89*F89,#REF!)</f>
        <v>0</v>
      </c>
      <c r="H89" s="412">
        <v>0</v>
      </c>
      <c r="I89" s="412">
        <f xml:space="preserve"> IF(AND(ISNUMBER(E89),ISNUMBER(H89)),H89*E89,#REF!)</f>
        <v>0</v>
      </c>
      <c r="J89" s="412">
        <f xml:space="preserve"> IF(AND(ISNUMBER(F89),ISNUMBER(H89)), F89+H89,#REF!)</f>
        <v>0</v>
      </c>
      <c r="K89" s="413">
        <f>IF(AND(ISNUMBER(G89),ISNUMBER(I89)),G89+I89,#REF!)</f>
        <v>0</v>
      </c>
    </row>
    <row r="90" spans="1:11" s="414" customFormat="1" ht="11">
      <c r="A90" s="408" t="s">
        <v>41</v>
      </c>
      <c r="B90" s="409" t="s">
        <v>623</v>
      </c>
      <c r="C90" s="408"/>
      <c r="D90" s="410" t="s">
        <v>40</v>
      </c>
      <c r="E90" s="411">
        <v>1</v>
      </c>
      <c r="F90" s="412">
        <v>0</v>
      </c>
      <c r="G90" s="412">
        <f xml:space="preserve"> IF(AND(ISNUMBER(E90),ISNUMBER(F90)), E90*F90,#REF!)</f>
        <v>0</v>
      </c>
      <c r="H90" s="412">
        <v>0</v>
      </c>
      <c r="I90" s="412">
        <f xml:space="preserve"> IF(AND(ISNUMBER(E90),ISNUMBER(H90)),H90*E90,#REF!)</f>
        <v>0</v>
      </c>
      <c r="J90" s="412">
        <f xml:space="preserve"> IF(AND(ISNUMBER(F90),ISNUMBER(H90)), F90+H90,#REF!)</f>
        <v>0</v>
      </c>
      <c r="K90" s="413">
        <f>IF(AND(ISNUMBER(G90),ISNUMBER(I90)),G90+I90,#REF!)</f>
        <v>0</v>
      </c>
    </row>
    <row r="91" spans="1:11" s="414" customFormat="1" ht="11">
      <c r="A91" s="408" t="s">
        <v>157</v>
      </c>
      <c r="B91" s="409" t="s">
        <v>624</v>
      </c>
      <c r="C91" s="408"/>
      <c r="D91" s="410" t="s">
        <v>40</v>
      </c>
      <c r="E91" s="411">
        <v>1</v>
      </c>
      <c r="F91" s="412">
        <v>0</v>
      </c>
      <c r="G91" s="412">
        <f xml:space="preserve"> IF(AND(ISNUMBER(E91),ISNUMBER(F91)), E91*F91,#REF!)</f>
        <v>0</v>
      </c>
      <c r="H91" s="412">
        <v>0</v>
      </c>
      <c r="I91" s="412">
        <f xml:space="preserve"> IF(AND(ISNUMBER(E91),ISNUMBER(H91)),H91*E91,#REF!)</f>
        <v>0</v>
      </c>
      <c r="J91" s="412">
        <f xml:space="preserve"> IF(AND(ISNUMBER(F91),ISNUMBER(H91)), F91+H91,#REF!)</f>
        <v>0</v>
      </c>
      <c r="K91" s="413">
        <f>IF(AND(ISNUMBER(G91),ISNUMBER(I91)),G91+I91,#REF!)</f>
        <v>0</v>
      </c>
    </row>
    <row r="92" spans="1:11" s="414" customFormat="1" ht="11">
      <c r="A92" s="408" t="s">
        <v>45</v>
      </c>
      <c r="B92" s="409" t="s">
        <v>625</v>
      </c>
      <c r="C92" s="408"/>
      <c r="D92" s="410" t="s">
        <v>40</v>
      </c>
      <c r="E92" s="411">
        <v>1</v>
      </c>
      <c r="F92" s="412">
        <v>0</v>
      </c>
      <c r="G92" s="412">
        <f xml:space="preserve"> IF(AND(ISNUMBER(E92),ISNUMBER(F92)), E92*F92,#REF!)</f>
        <v>0</v>
      </c>
      <c r="H92" s="412">
        <v>0</v>
      </c>
      <c r="I92" s="412">
        <f xml:space="preserve"> IF(AND(ISNUMBER(E92),ISNUMBER(H92)),H92*E92,#REF!)</f>
        <v>0</v>
      </c>
      <c r="J92" s="412">
        <f xml:space="preserve"> IF(AND(ISNUMBER(F92),ISNUMBER(H92)), F92+H92,#REF!)</f>
        <v>0</v>
      </c>
      <c r="K92" s="413">
        <f>IF(AND(ISNUMBER(G92),ISNUMBER(I92)),G92+I92,#REF!)</f>
        <v>0</v>
      </c>
    </row>
    <row r="93" spans="1:11" s="414" customFormat="1" ht="11">
      <c r="A93" s="408" t="s">
        <v>158</v>
      </c>
      <c r="B93" s="409" t="s">
        <v>626</v>
      </c>
      <c r="C93" s="408"/>
      <c r="D93" s="410" t="s">
        <v>40</v>
      </c>
      <c r="E93" s="411">
        <v>1</v>
      </c>
      <c r="F93" s="412">
        <v>0</v>
      </c>
      <c r="G93" s="412">
        <f xml:space="preserve"> IF(AND(ISNUMBER(E93),ISNUMBER(F93)), E93*F93,#REF!)</f>
        <v>0</v>
      </c>
      <c r="H93" s="412">
        <v>0</v>
      </c>
      <c r="I93" s="412">
        <f xml:space="preserve"> IF(AND(ISNUMBER(E93),ISNUMBER(H93)),H93*E93,#REF!)</f>
        <v>0</v>
      </c>
      <c r="J93" s="412">
        <f xml:space="preserve"> IF(AND(ISNUMBER(F93),ISNUMBER(H93)), F93+H93,#REF!)</f>
        <v>0</v>
      </c>
      <c r="K93" s="413">
        <f>IF(AND(ISNUMBER(G93),ISNUMBER(I93)),G93+I93,#REF!)</f>
        <v>0</v>
      </c>
    </row>
    <row r="94" spans="1:11" s="390" customFormat="1" ht="6" customHeight="1">
      <c r="A94" s="400"/>
      <c r="B94" s="401"/>
      <c r="C94" s="401"/>
      <c r="D94" s="402"/>
      <c r="E94" s="403"/>
      <c r="F94" s="403"/>
      <c r="G94" s="403"/>
      <c r="H94" s="403"/>
      <c r="I94" s="403"/>
      <c r="J94" s="403"/>
      <c r="K94" s="403"/>
    </row>
    <row r="95" spans="1:11" s="407" customFormat="1" ht="13">
      <c r="A95" s="404"/>
      <c r="B95" s="405" t="s">
        <v>627</v>
      </c>
      <c r="C95" s="404"/>
      <c r="D95" s="404"/>
      <c r="E95" s="404"/>
      <c r="F95" s="404"/>
      <c r="G95" s="406">
        <f>SUM(G96:G98)</f>
        <v>0</v>
      </c>
      <c r="H95" s="404"/>
      <c r="I95" s="406">
        <f>SUM(I96:I98)</f>
        <v>0</v>
      </c>
      <c r="J95" s="406"/>
      <c r="K95" s="406">
        <f>SUM(K96:K98)</f>
        <v>0</v>
      </c>
    </row>
    <row r="96" spans="1:11" s="414" customFormat="1" ht="22">
      <c r="A96" s="408" t="s">
        <v>20</v>
      </c>
      <c r="B96" s="409" t="s">
        <v>628</v>
      </c>
      <c r="C96" s="408" t="s">
        <v>629</v>
      </c>
      <c r="D96" s="410" t="s">
        <v>40</v>
      </c>
      <c r="E96" s="411">
        <v>1</v>
      </c>
      <c r="F96" s="412">
        <v>0</v>
      </c>
      <c r="G96" s="412">
        <f xml:space="preserve"> IF(AND(ISNUMBER(E96),ISNUMBER(F96)), E96*F96,#REF!)</f>
        <v>0</v>
      </c>
      <c r="H96" s="412">
        <v>0</v>
      </c>
      <c r="I96" s="412">
        <f xml:space="preserve"> IF(AND(ISNUMBER(E96),ISNUMBER(H96)),H96*E96,#REF!)</f>
        <v>0</v>
      </c>
      <c r="J96" s="412">
        <f xml:space="preserve"> IF(AND(ISNUMBER(F96),ISNUMBER(H96)), F96+H96,#REF!)</f>
        <v>0</v>
      </c>
      <c r="K96" s="413">
        <f>IF(AND(ISNUMBER(G96),ISNUMBER(I96)),G96+I96,#REF!)</f>
        <v>0</v>
      </c>
    </row>
    <row r="97" spans="1:11" s="414" customFormat="1" ht="22">
      <c r="A97" s="408" t="s">
        <v>156</v>
      </c>
      <c r="B97" s="409" t="s">
        <v>630</v>
      </c>
      <c r="C97" s="408" t="s">
        <v>629</v>
      </c>
      <c r="D97" s="410" t="s">
        <v>40</v>
      </c>
      <c r="E97" s="411">
        <v>1</v>
      </c>
      <c r="F97" s="412">
        <v>0</v>
      </c>
      <c r="G97" s="412">
        <f xml:space="preserve"> IF(AND(ISNUMBER(E97),ISNUMBER(F97)), E97*F97,#REF!)</f>
        <v>0</v>
      </c>
      <c r="H97" s="412">
        <v>0</v>
      </c>
      <c r="I97" s="412">
        <f xml:space="preserve"> IF(AND(ISNUMBER(E97),ISNUMBER(H97)),H97*E97,#REF!)</f>
        <v>0</v>
      </c>
      <c r="J97" s="412">
        <f xml:space="preserve"> IF(AND(ISNUMBER(F97),ISNUMBER(H97)), F97+H97,#REF!)</f>
        <v>0</v>
      </c>
      <c r="K97" s="413">
        <f>IF(AND(ISNUMBER(G97),ISNUMBER(I97)),G97+I97,#REF!)</f>
        <v>0</v>
      </c>
    </row>
    <row r="98" spans="1:11" s="414" customFormat="1" ht="11">
      <c r="A98" s="408" t="s">
        <v>34</v>
      </c>
      <c r="B98" s="409" t="s">
        <v>631</v>
      </c>
      <c r="C98" s="408"/>
      <c r="D98" s="410" t="s">
        <v>40</v>
      </c>
      <c r="E98" s="411">
        <v>1</v>
      </c>
      <c r="F98" s="412">
        <v>0</v>
      </c>
      <c r="G98" s="412">
        <f xml:space="preserve"> IF(AND(ISNUMBER(E98),ISNUMBER(F98)), E98*F98,#REF!)</f>
        <v>0</v>
      </c>
      <c r="H98" s="412">
        <v>0</v>
      </c>
      <c r="I98" s="412">
        <f xml:space="preserve"> IF(AND(ISNUMBER(E98),ISNUMBER(H98)),H98*E98,#REF!)</f>
        <v>0</v>
      </c>
      <c r="J98" s="412">
        <f xml:space="preserve"> IF(AND(ISNUMBER(F98),ISNUMBER(H98)), F98+H98,#REF!)</f>
        <v>0</v>
      </c>
      <c r="K98" s="413">
        <f>IF(AND(ISNUMBER(G98),ISNUMBER(I98)),G98+I98,#REF!)</f>
        <v>0</v>
      </c>
    </row>
    <row r="99" spans="1:11" s="390" customFormat="1" ht="6" customHeight="1">
      <c r="A99" s="400"/>
      <c r="B99" s="401"/>
      <c r="C99" s="401"/>
      <c r="D99" s="402"/>
      <c r="E99" s="403"/>
      <c r="F99" s="403"/>
      <c r="G99" s="403"/>
      <c r="H99" s="403"/>
      <c r="I99" s="403"/>
      <c r="J99" s="403"/>
      <c r="K99" s="403"/>
    </row>
    <row r="100" spans="1:11" s="407" customFormat="1" ht="13">
      <c r="A100" s="404"/>
      <c r="B100" s="405" t="s">
        <v>632</v>
      </c>
      <c r="C100" s="404"/>
      <c r="D100" s="404"/>
      <c r="E100" s="404"/>
      <c r="F100" s="404"/>
      <c r="G100" s="406">
        <f>SUM(G101:G108)</f>
        <v>0</v>
      </c>
      <c r="H100" s="404"/>
      <c r="I100" s="406">
        <f>SUM(I101:I108)</f>
        <v>0</v>
      </c>
      <c r="J100" s="406"/>
      <c r="K100" s="406">
        <f>SUM(K101:K108)</f>
        <v>0</v>
      </c>
    </row>
    <row r="101" spans="1:11" s="414" customFormat="1" ht="11">
      <c r="A101" s="408" t="s">
        <v>20</v>
      </c>
      <c r="B101" s="409" t="s">
        <v>633</v>
      </c>
      <c r="C101" s="408"/>
      <c r="D101" s="410" t="s">
        <v>40</v>
      </c>
      <c r="E101" s="411">
        <v>6</v>
      </c>
      <c r="F101" s="412">
        <v>0</v>
      </c>
      <c r="G101" s="412">
        <f xml:space="preserve"> IF(AND(ISNUMBER(E101),ISNUMBER(F101)), E101*F101,#REF!)</f>
        <v>0</v>
      </c>
      <c r="H101" s="412">
        <v>0</v>
      </c>
      <c r="I101" s="412">
        <f xml:space="preserve"> IF(AND(ISNUMBER(E101),ISNUMBER(H101)),H101*E101,#REF!)</f>
        <v>0</v>
      </c>
      <c r="J101" s="412">
        <f xml:space="preserve"> IF(AND(ISNUMBER(F101),ISNUMBER(H101)), F101+H101,#REF!)</f>
        <v>0</v>
      </c>
      <c r="K101" s="413">
        <f>IF(AND(ISNUMBER(G101),ISNUMBER(I101)),G101+I101,#REF!)</f>
        <v>0</v>
      </c>
    </row>
    <row r="102" spans="1:11" s="414" customFormat="1" ht="11">
      <c r="A102" s="408" t="s">
        <v>156</v>
      </c>
      <c r="B102" s="409" t="s">
        <v>634</v>
      </c>
      <c r="C102" s="408"/>
      <c r="D102" s="410" t="s">
        <v>40</v>
      </c>
      <c r="E102" s="411">
        <v>1</v>
      </c>
      <c r="F102" s="412">
        <v>0</v>
      </c>
      <c r="G102" s="412">
        <f xml:space="preserve"> IF(AND(ISNUMBER(E102),ISNUMBER(F102)), E102*F102,#REF!)</f>
        <v>0</v>
      </c>
      <c r="H102" s="412">
        <v>0</v>
      </c>
      <c r="I102" s="412">
        <f xml:space="preserve"> IF(AND(ISNUMBER(E102),ISNUMBER(H102)),H102*E102,#REF!)</f>
        <v>0</v>
      </c>
      <c r="J102" s="412">
        <f xml:space="preserve"> IF(AND(ISNUMBER(F102),ISNUMBER(H102)), F102+H102,#REF!)</f>
        <v>0</v>
      </c>
      <c r="K102" s="413">
        <f>IF(AND(ISNUMBER(G102),ISNUMBER(I102)),G102+I102,#REF!)</f>
        <v>0</v>
      </c>
    </row>
    <row r="103" spans="1:11" s="414" customFormat="1" ht="11">
      <c r="A103" s="408" t="s">
        <v>34</v>
      </c>
      <c r="B103" s="409" t="s">
        <v>635</v>
      </c>
      <c r="C103" s="408"/>
      <c r="D103" s="410" t="s">
        <v>40</v>
      </c>
      <c r="E103" s="411">
        <v>7</v>
      </c>
      <c r="F103" s="412">
        <v>0</v>
      </c>
      <c r="G103" s="412">
        <f xml:space="preserve"> IF(AND(ISNUMBER(E103),ISNUMBER(F103)), E103*F103,#REF!)</f>
        <v>0</v>
      </c>
      <c r="H103" s="412">
        <v>0</v>
      </c>
      <c r="I103" s="412">
        <f xml:space="preserve"> IF(AND(ISNUMBER(E103),ISNUMBER(H103)),H103*E103,#REF!)</f>
        <v>0</v>
      </c>
      <c r="J103" s="412">
        <f xml:space="preserve"> IF(AND(ISNUMBER(F103),ISNUMBER(H103)), F103+H103,#REF!)</f>
        <v>0</v>
      </c>
      <c r="K103" s="413">
        <f>IF(AND(ISNUMBER(G103),ISNUMBER(I103)),G103+I103,#REF!)</f>
        <v>0</v>
      </c>
    </row>
    <row r="104" spans="1:11" s="414" customFormat="1" ht="11">
      <c r="A104" s="408" t="s">
        <v>41</v>
      </c>
      <c r="B104" s="409" t="s">
        <v>636</v>
      </c>
      <c r="C104" s="408"/>
      <c r="D104" s="410" t="s">
        <v>40</v>
      </c>
      <c r="E104" s="411">
        <v>3</v>
      </c>
      <c r="F104" s="412">
        <v>0</v>
      </c>
      <c r="G104" s="412">
        <f xml:space="preserve"> IF(AND(ISNUMBER(E104),ISNUMBER(F104)), E104*F104,#REF!)</f>
        <v>0</v>
      </c>
      <c r="H104" s="412">
        <v>0</v>
      </c>
      <c r="I104" s="412">
        <f xml:space="preserve"> IF(AND(ISNUMBER(E104),ISNUMBER(H104)),H104*E104,#REF!)</f>
        <v>0</v>
      </c>
      <c r="J104" s="412">
        <f xml:space="preserve"> IF(AND(ISNUMBER(F104),ISNUMBER(H104)), F104+H104,#REF!)</f>
        <v>0</v>
      </c>
      <c r="K104" s="413">
        <f>IF(AND(ISNUMBER(G104),ISNUMBER(I104)),G104+I104,#REF!)</f>
        <v>0</v>
      </c>
    </row>
    <row r="105" spans="1:11" s="414" customFormat="1" ht="11">
      <c r="A105" s="408" t="s">
        <v>157</v>
      </c>
      <c r="B105" s="409" t="s">
        <v>637</v>
      </c>
      <c r="C105" s="408"/>
      <c r="D105" s="410" t="s">
        <v>40</v>
      </c>
      <c r="E105" s="411">
        <v>2</v>
      </c>
      <c r="F105" s="412">
        <v>0</v>
      </c>
      <c r="G105" s="412">
        <f xml:space="preserve"> IF(AND(ISNUMBER(E105),ISNUMBER(F105)), E105*F105,#REF!)</f>
        <v>0</v>
      </c>
      <c r="H105" s="412">
        <v>0</v>
      </c>
      <c r="I105" s="412">
        <f xml:space="preserve"> IF(AND(ISNUMBER(E105),ISNUMBER(H105)),H105*E105,#REF!)</f>
        <v>0</v>
      </c>
      <c r="J105" s="412">
        <f xml:space="preserve"> IF(AND(ISNUMBER(F105),ISNUMBER(H105)), F105+H105,#REF!)</f>
        <v>0</v>
      </c>
      <c r="K105" s="413">
        <f>IF(AND(ISNUMBER(G105),ISNUMBER(I105)),G105+I105,#REF!)</f>
        <v>0</v>
      </c>
    </row>
    <row r="106" spans="1:11" s="414" customFormat="1" ht="11">
      <c r="A106" s="408" t="s">
        <v>45</v>
      </c>
      <c r="B106" s="409" t="s">
        <v>638</v>
      </c>
      <c r="C106" s="408"/>
      <c r="D106" s="410" t="s">
        <v>44</v>
      </c>
      <c r="E106" s="411">
        <v>50</v>
      </c>
      <c r="F106" s="412">
        <v>0</v>
      </c>
      <c r="G106" s="412">
        <f xml:space="preserve"> IF(AND(ISNUMBER(E106),ISNUMBER(F106)), E106*F106,#REF!)</f>
        <v>0</v>
      </c>
      <c r="H106" s="412">
        <v>0</v>
      </c>
      <c r="I106" s="412">
        <f xml:space="preserve"> IF(AND(ISNUMBER(E106),ISNUMBER(H106)),H106*E106,#REF!)</f>
        <v>0</v>
      </c>
      <c r="J106" s="412">
        <f xml:space="preserve"> IF(AND(ISNUMBER(F106),ISNUMBER(H106)), F106+H106,#REF!)</f>
        <v>0</v>
      </c>
      <c r="K106" s="413">
        <f>IF(AND(ISNUMBER(G106),ISNUMBER(I106)),G106+I106,#REF!)</f>
        <v>0</v>
      </c>
    </row>
    <row r="107" spans="1:11" s="414" customFormat="1" ht="11">
      <c r="A107" s="408" t="s">
        <v>158</v>
      </c>
      <c r="B107" s="409" t="s">
        <v>638</v>
      </c>
      <c r="C107" s="408"/>
      <c r="D107" s="410" t="s">
        <v>44</v>
      </c>
      <c r="E107" s="411">
        <v>20</v>
      </c>
      <c r="F107" s="412">
        <v>0</v>
      </c>
      <c r="G107" s="412">
        <f xml:space="preserve"> IF(AND(ISNUMBER(E107),ISNUMBER(F107)), E107*F107,#REF!)</f>
        <v>0</v>
      </c>
      <c r="H107" s="412">
        <v>0</v>
      </c>
      <c r="I107" s="412">
        <f xml:space="preserve"> IF(AND(ISNUMBER(E107),ISNUMBER(H107)),H107*E107,#REF!)</f>
        <v>0</v>
      </c>
      <c r="J107" s="412">
        <f xml:space="preserve"> IF(AND(ISNUMBER(F107),ISNUMBER(H107)), F107+H107,#REF!)</f>
        <v>0</v>
      </c>
      <c r="K107" s="413">
        <f>IF(AND(ISNUMBER(G107),ISNUMBER(I107)),G107+I107,#REF!)</f>
        <v>0</v>
      </c>
    </row>
    <row r="108" spans="1:11" s="414" customFormat="1" ht="11">
      <c r="A108" s="408" t="s">
        <v>159</v>
      </c>
      <c r="B108" s="409" t="s">
        <v>639</v>
      </c>
      <c r="C108" s="408"/>
      <c r="D108" s="410" t="s">
        <v>40</v>
      </c>
      <c r="E108" s="411">
        <v>1</v>
      </c>
      <c r="F108" s="412">
        <v>0</v>
      </c>
      <c r="G108" s="412">
        <f xml:space="preserve"> IF(AND(ISNUMBER(E108),ISNUMBER(F108)), E108*F108,#REF!)</f>
        <v>0</v>
      </c>
      <c r="H108" s="412">
        <v>0</v>
      </c>
      <c r="I108" s="412">
        <f xml:space="preserve"> IF(AND(ISNUMBER(E108),ISNUMBER(H108)),H108*E108,#REF!)</f>
        <v>0</v>
      </c>
      <c r="J108" s="412">
        <f xml:space="preserve"> IF(AND(ISNUMBER(F108),ISNUMBER(H108)), F108+H108,#REF!)</f>
        <v>0</v>
      </c>
      <c r="K108" s="413">
        <f>IF(AND(ISNUMBER(G108),ISNUMBER(I108)),G108+I108,#REF!)</f>
        <v>0</v>
      </c>
    </row>
    <row r="109" spans="1:11" s="390" customFormat="1" ht="6" customHeight="1">
      <c r="A109" s="400"/>
      <c r="B109" s="401"/>
      <c r="C109" s="401"/>
      <c r="D109" s="402"/>
      <c r="E109" s="403"/>
      <c r="F109" s="403"/>
      <c r="G109" s="403"/>
      <c r="H109" s="403"/>
      <c r="I109" s="403"/>
      <c r="J109" s="403"/>
      <c r="K109" s="403"/>
    </row>
    <row r="110" spans="1:11" s="407" customFormat="1" ht="13">
      <c r="A110" s="404"/>
      <c r="B110" s="405" t="s">
        <v>640</v>
      </c>
      <c r="C110" s="404"/>
      <c r="D110" s="404"/>
      <c r="E110" s="404"/>
      <c r="F110" s="404"/>
      <c r="G110" s="406">
        <f>SUM(G111:G117)</f>
        <v>0</v>
      </c>
      <c r="H110" s="404"/>
      <c r="I110" s="406">
        <f>SUM(I111:I117)</f>
        <v>0</v>
      </c>
      <c r="J110" s="406"/>
      <c r="K110" s="406">
        <f>SUM(K111:K117)</f>
        <v>0</v>
      </c>
    </row>
    <row r="111" spans="1:11" s="414" customFormat="1" ht="22">
      <c r="A111" s="408" t="s">
        <v>20</v>
      </c>
      <c r="B111" s="409" t="s">
        <v>641</v>
      </c>
      <c r="C111" s="408" t="s">
        <v>629</v>
      </c>
      <c r="D111" s="410" t="s">
        <v>40</v>
      </c>
      <c r="E111" s="411">
        <v>1</v>
      </c>
      <c r="F111" s="412">
        <v>0</v>
      </c>
      <c r="G111" s="412">
        <f xml:space="preserve"> IF(AND(ISNUMBER(E111),ISNUMBER(F111)), E111*F111,#REF!)</f>
        <v>0</v>
      </c>
      <c r="H111" s="412">
        <v>0</v>
      </c>
      <c r="I111" s="412">
        <f xml:space="preserve"> IF(AND(ISNUMBER(E111),ISNUMBER(H111)),H111*E111,#REF!)</f>
        <v>0</v>
      </c>
      <c r="J111" s="412">
        <f xml:space="preserve"> IF(AND(ISNUMBER(F111),ISNUMBER(H111)), F111+H111,#REF!)</f>
        <v>0</v>
      </c>
      <c r="K111" s="413">
        <f>IF(AND(ISNUMBER(G111),ISNUMBER(I111)),G111+I111,#REF!)</f>
        <v>0</v>
      </c>
    </row>
    <row r="112" spans="1:11" s="414" customFormat="1" ht="11">
      <c r="A112" s="408" t="s">
        <v>156</v>
      </c>
      <c r="B112" s="409" t="s">
        <v>642</v>
      </c>
      <c r="C112" s="408"/>
      <c r="D112" s="410" t="s">
        <v>44</v>
      </c>
      <c r="E112" s="411">
        <v>50</v>
      </c>
      <c r="F112" s="412">
        <v>0</v>
      </c>
      <c r="G112" s="412">
        <f xml:space="preserve"> IF(AND(ISNUMBER(E112),ISNUMBER(F112)), E112*F112,#REF!)</f>
        <v>0</v>
      </c>
      <c r="H112" s="412">
        <v>0</v>
      </c>
      <c r="I112" s="412">
        <f xml:space="preserve"> IF(AND(ISNUMBER(E112),ISNUMBER(H112)),H112*E112,#REF!)</f>
        <v>0</v>
      </c>
      <c r="J112" s="412">
        <f xml:space="preserve"> IF(AND(ISNUMBER(F112),ISNUMBER(H112)), F112+H112,#REF!)</f>
        <v>0</v>
      </c>
      <c r="K112" s="413">
        <f>IF(AND(ISNUMBER(G112),ISNUMBER(I112)),G112+I112,#REF!)</f>
        <v>0</v>
      </c>
    </row>
    <row r="113" spans="1:11" s="414" customFormat="1" ht="11">
      <c r="A113" s="408" t="s">
        <v>34</v>
      </c>
      <c r="B113" s="409" t="s">
        <v>643</v>
      </c>
      <c r="C113" s="408"/>
      <c r="D113" s="410" t="s">
        <v>44</v>
      </c>
      <c r="E113" s="411">
        <v>45</v>
      </c>
      <c r="F113" s="412">
        <v>0</v>
      </c>
      <c r="G113" s="412">
        <f xml:space="preserve"> IF(AND(ISNUMBER(E113),ISNUMBER(F113)), E113*F113,#REF!)</f>
        <v>0</v>
      </c>
      <c r="H113" s="412">
        <v>0</v>
      </c>
      <c r="I113" s="412">
        <f xml:space="preserve"> IF(AND(ISNUMBER(E113),ISNUMBER(H113)),H113*E113,#REF!)</f>
        <v>0</v>
      </c>
      <c r="J113" s="412">
        <f xml:space="preserve"> IF(AND(ISNUMBER(F113),ISNUMBER(H113)), F113+H113,#REF!)</f>
        <v>0</v>
      </c>
      <c r="K113" s="413">
        <f>IF(AND(ISNUMBER(G113),ISNUMBER(I113)),G113+I113,#REF!)</f>
        <v>0</v>
      </c>
    </row>
    <row r="114" spans="1:11" s="414" customFormat="1" ht="11">
      <c r="A114" s="408" t="s">
        <v>41</v>
      </c>
      <c r="B114" s="409" t="s">
        <v>644</v>
      </c>
      <c r="C114" s="408"/>
      <c r="D114" s="410" t="s">
        <v>44</v>
      </c>
      <c r="E114" s="411">
        <v>50</v>
      </c>
      <c r="F114" s="412">
        <v>0</v>
      </c>
      <c r="G114" s="412">
        <f xml:space="preserve"> IF(AND(ISNUMBER(E114),ISNUMBER(F114)), E114*F114,#REF!)</f>
        <v>0</v>
      </c>
      <c r="H114" s="412">
        <v>0</v>
      </c>
      <c r="I114" s="412">
        <f xml:space="preserve"> IF(AND(ISNUMBER(E114),ISNUMBER(H114)),H114*E114,#REF!)</f>
        <v>0</v>
      </c>
      <c r="J114" s="412">
        <f xml:space="preserve"> IF(AND(ISNUMBER(F114),ISNUMBER(H114)), F114+H114,#REF!)</f>
        <v>0</v>
      </c>
      <c r="K114" s="413">
        <f>IF(AND(ISNUMBER(G114),ISNUMBER(I114)),G114+I114,#REF!)</f>
        <v>0</v>
      </c>
    </row>
    <row r="115" spans="1:11" s="414" customFormat="1" ht="11">
      <c r="A115" s="408" t="s">
        <v>157</v>
      </c>
      <c r="B115" s="409" t="s">
        <v>645</v>
      </c>
      <c r="C115" s="408"/>
      <c r="D115" s="410" t="s">
        <v>44</v>
      </c>
      <c r="E115" s="411">
        <v>15</v>
      </c>
      <c r="F115" s="412">
        <v>0</v>
      </c>
      <c r="G115" s="412">
        <f xml:space="preserve"> IF(AND(ISNUMBER(E115),ISNUMBER(F115)), E115*F115,#REF!)</f>
        <v>0</v>
      </c>
      <c r="H115" s="412">
        <v>0</v>
      </c>
      <c r="I115" s="412">
        <f xml:space="preserve"> IF(AND(ISNUMBER(E115),ISNUMBER(H115)),H115*E115,#REF!)</f>
        <v>0</v>
      </c>
      <c r="J115" s="412">
        <f xml:space="preserve"> IF(AND(ISNUMBER(F115),ISNUMBER(H115)), F115+H115,#REF!)</f>
        <v>0</v>
      </c>
      <c r="K115" s="413">
        <f>IF(AND(ISNUMBER(G115),ISNUMBER(I115)),G115+I115,#REF!)</f>
        <v>0</v>
      </c>
    </row>
    <row r="116" spans="1:11" s="414" customFormat="1" ht="11">
      <c r="A116" s="408" t="s">
        <v>45</v>
      </c>
      <c r="B116" s="409" t="s">
        <v>638</v>
      </c>
      <c r="C116" s="408"/>
      <c r="D116" s="410" t="s">
        <v>44</v>
      </c>
      <c r="E116" s="411">
        <v>35</v>
      </c>
      <c r="F116" s="412">
        <v>0</v>
      </c>
      <c r="G116" s="412">
        <f xml:space="preserve"> IF(AND(ISNUMBER(E116),ISNUMBER(F116)), E116*F116,#REF!)</f>
        <v>0</v>
      </c>
      <c r="H116" s="412">
        <v>0</v>
      </c>
      <c r="I116" s="412">
        <f xml:space="preserve"> IF(AND(ISNUMBER(E116),ISNUMBER(H116)),H116*E116,#REF!)</f>
        <v>0</v>
      </c>
      <c r="J116" s="412">
        <f xml:space="preserve"> IF(AND(ISNUMBER(F116),ISNUMBER(H116)), F116+H116,#REF!)</f>
        <v>0</v>
      </c>
      <c r="K116" s="413">
        <f>IF(AND(ISNUMBER(G116),ISNUMBER(I116)),G116+I116,#REF!)</f>
        <v>0</v>
      </c>
    </row>
    <row r="117" spans="1:11" s="414" customFormat="1" ht="11">
      <c r="A117" s="408" t="s">
        <v>158</v>
      </c>
      <c r="B117" s="409" t="s">
        <v>639</v>
      </c>
      <c r="C117" s="408"/>
      <c r="D117" s="410" t="s">
        <v>40</v>
      </c>
      <c r="E117" s="411">
        <v>1</v>
      </c>
      <c r="F117" s="412">
        <v>0</v>
      </c>
      <c r="G117" s="412">
        <f xml:space="preserve"> IF(AND(ISNUMBER(E117),ISNUMBER(F117)), E117*F117,#REF!)</f>
        <v>0</v>
      </c>
      <c r="H117" s="412">
        <v>0</v>
      </c>
      <c r="I117" s="412">
        <f xml:space="preserve"> IF(AND(ISNUMBER(E117),ISNUMBER(H117)),H117*E117,#REF!)</f>
        <v>0</v>
      </c>
      <c r="J117" s="412">
        <f xml:space="preserve"> IF(AND(ISNUMBER(F117),ISNUMBER(H117)), F117+H117,#REF!)</f>
        <v>0</v>
      </c>
      <c r="K117" s="413">
        <f>IF(AND(ISNUMBER(G117),ISNUMBER(I117)),G117+I117,#REF!)</f>
        <v>0</v>
      </c>
    </row>
    <row r="118" spans="1:11" s="390" customFormat="1" ht="6" customHeight="1">
      <c r="A118" s="400"/>
      <c r="B118" s="401"/>
      <c r="C118" s="401"/>
      <c r="D118" s="402"/>
      <c r="E118" s="403"/>
      <c r="F118" s="403"/>
      <c r="G118" s="403"/>
      <c r="H118" s="403"/>
      <c r="I118" s="403"/>
      <c r="J118" s="403"/>
      <c r="K118" s="403"/>
    </row>
    <row r="119" spans="1:11" s="407" customFormat="1" ht="13">
      <c r="A119" s="404"/>
      <c r="B119" s="405" t="s">
        <v>646</v>
      </c>
      <c r="C119" s="404"/>
      <c r="D119" s="404"/>
      <c r="E119" s="404"/>
      <c r="F119" s="404"/>
      <c r="G119" s="406">
        <f>SUM(G120:G132)</f>
        <v>0</v>
      </c>
      <c r="H119" s="404"/>
      <c r="I119" s="406">
        <f>SUM(I120:I132)</f>
        <v>0</v>
      </c>
      <c r="J119" s="406"/>
      <c r="K119" s="406">
        <f>SUM(K120:K132)</f>
        <v>0</v>
      </c>
    </row>
    <row r="120" spans="1:11" s="414" customFormat="1" ht="22">
      <c r="A120" s="408" t="s">
        <v>20</v>
      </c>
      <c r="B120" s="409" t="s">
        <v>647</v>
      </c>
      <c r="C120" s="408"/>
      <c r="D120" s="410" t="s">
        <v>44</v>
      </c>
      <c r="E120" s="411">
        <v>50</v>
      </c>
      <c r="F120" s="412">
        <v>0</v>
      </c>
      <c r="G120" s="412">
        <f xml:space="preserve"> IF(AND(ISNUMBER(E120),ISNUMBER(F120)), E120*F120,#REF!)</f>
        <v>0</v>
      </c>
      <c r="H120" s="412">
        <v>0</v>
      </c>
      <c r="I120" s="412">
        <f xml:space="preserve"> IF(AND(ISNUMBER(E120),ISNUMBER(H120)),H120*E120,#REF!)</f>
        <v>0</v>
      </c>
      <c r="J120" s="412">
        <f xml:space="preserve"> IF(AND(ISNUMBER(F120),ISNUMBER(H120)), F120+H120,#REF!)</f>
        <v>0</v>
      </c>
      <c r="K120" s="413">
        <f>IF(AND(ISNUMBER(G120),ISNUMBER(I120)),G120+I120,#REF!)</f>
        <v>0</v>
      </c>
    </row>
    <row r="121" spans="1:11" s="414" customFormat="1" ht="11">
      <c r="A121" s="408" t="s">
        <v>156</v>
      </c>
      <c r="B121" s="409" t="s">
        <v>648</v>
      </c>
      <c r="C121" s="408"/>
      <c r="D121" s="410" t="s">
        <v>87</v>
      </c>
      <c r="E121" s="411">
        <v>17</v>
      </c>
      <c r="F121" s="412">
        <v>0</v>
      </c>
      <c r="G121" s="412">
        <f xml:space="preserve"> IF(AND(ISNUMBER(E121),ISNUMBER(F121)), E121*F121,#REF!)</f>
        <v>0</v>
      </c>
      <c r="H121" s="412">
        <v>0</v>
      </c>
      <c r="I121" s="412">
        <f xml:space="preserve"> IF(AND(ISNUMBER(E121),ISNUMBER(H121)),H121*E121,#REF!)</f>
        <v>0</v>
      </c>
      <c r="J121" s="412">
        <f xml:space="preserve"> IF(AND(ISNUMBER(F121),ISNUMBER(H121)), F121+H121,#REF!)</f>
        <v>0</v>
      </c>
      <c r="K121" s="413">
        <f>IF(AND(ISNUMBER(G121),ISNUMBER(I121)),G121+I121,#REF!)</f>
        <v>0</v>
      </c>
    </row>
    <row r="122" spans="1:11" s="414" customFormat="1" ht="11">
      <c r="A122" s="408" t="s">
        <v>34</v>
      </c>
      <c r="B122" s="409" t="s">
        <v>649</v>
      </c>
      <c r="C122" s="408"/>
      <c r="D122" s="410" t="s">
        <v>87</v>
      </c>
      <c r="E122" s="411">
        <v>6</v>
      </c>
      <c r="F122" s="412">
        <v>0</v>
      </c>
      <c r="G122" s="412">
        <f xml:space="preserve"> IF(AND(ISNUMBER(E122),ISNUMBER(F122)), E122*F122,#REF!)</f>
        <v>0</v>
      </c>
      <c r="H122" s="412">
        <v>0</v>
      </c>
      <c r="I122" s="412">
        <f xml:space="preserve"> IF(AND(ISNUMBER(E122),ISNUMBER(H122)),H122*E122,#REF!)</f>
        <v>0</v>
      </c>
      <c r="J122" s="412">
        <f xml:space="preserve"> IF(AND(ISNUMBER(F122),ISNUMBER(H122)), F122+H122,#REF!)</f>
        <v>0</v>
      </c>
      <c r="K122" s="413">
        <f>IF(AND(ISNUMBER(G122),ISNUMBER(I122)),G122+I122,#REF!)</f>
        <v>0</v>
      </c>
    </row>
    <row r="123" spans="1:11" s="414" customFormat="1" ht="11">
      <c r="A123" s="408" t="s">
        <v>41</v>
      </c>
      <c r="B123" s="409" t="s">
        <v>650</v>
      </c>
      <c r="C123" s="408"/>
      <c r="D123" s="410" t="s">
        <v>87</v>
      </c>
      <c r="E123" s="411">
        <v>10</v>
      </c>
      <c r="F123" s="412">
        <v>0</v>
      </c>
      <c r="G123" s="412">
        <f xml:space="preserve"> IF(AND(ISNUMBER(E123),ISNUMBER(F123)), E123*F123,#REF!)</f>
        <v>0</v>
      </c>
      <c r="H123" s="412">
        <v>0</v>
      </c>
      <c r="I123" s="412">
        <f xml:space="preserve"> IF(AND(ISNUMBER(E123),ISNUMBER(H123)),H123*E123,#REF!)</f>
        <v>0</v>
      </c>
      <c r="J123" s="412">
        <f xml:space="preserve"> IF(AND(ISNUMBER(F123),ISNUMBER(H123)), F123+H123,#REF!)</f>
        <v>0</v>
      </c>
      <c r="K123" s="413">
        <f>IF(AND(ISNUMBER(G123),ISNUMBER(I123)),G123+I123,#REF!)</f>
        <v>0</v>
      </c>
    </row>
    <row r="124" spans="1:11" s="414" customFormat="1" ht="11">
      <c r="A124" s="408" t="s">
        <v>157</v>
      </c>
      <c r="B124" s="409" t="s">
        <v>651</v>
      </c>
      <c r="C124" s="408"/>
      <c r="D124" s="410" t="s">
        <v>87</v>
      </c>
      <c r="E124" s="411">
        <v>2</v>
      </c>
      <c r="F124" s="412">
        <v>0</v>
      </c>
      <c r="G124" s="412">
        <f xml:space="preserve"> IF(AND(ISNUMBER(E124),ISNUMBER(F124)), E124*F124,#REF!)</f>
        <v>0</v>
      </c>
      <c r="H124" s="412">
        <v>0</v>
      </c>
      <c r="I124" s="412">
        <f xml:space="preserve"> IF(AND(ISNUMBER(E124),ISNUMBER(H124)),H124*E124,#REF!)</f>
        <v>0</v>
      </c>
      <c r="J124" s="412">
        <f xml:space="preserve"> IF(AND(ISNUMBER(F124),ISNUMBER(H124)), F124+H124,#REF!)</f>
        <v>0</v>
      </c>
      <c r="K124" s="413">
        <f>IF(AND(ISNUMBER(G124),ISNUMBER(I124)),G124+I124,#REF!)</f>
        <v>0</v>
      </c>
    </row>
    <row r="125" spans="1:11" s="414" customFormat="1" ht="11">
      <c r="A125" s="408" t="s">
        <v>45</v>
      </c>
      <c r="B125" s="409" t="s">
        <v>652</v>
      </c>
      <c r="C125" s="408"/>
      <c r="D125" s="410" t="s">
        <v>44</v>
      </c>
      <c r="E125" s="411">
        <v>95</v>
      </c>
      <c r="F125" s="412">
        <v>0</v>
      </c>
      <c r="G125" s="412">
        <f xml:space="preserve"> IF(AND(ISNUMBER(E125),ISNUMBER(F125)), E125*F125,#REF!)</f>
        <v>0</v>
      </c>
      <c r="H125" s="412">
        <v>0</v>
      </c>
      <c r="I125" s="412">
        <f xml:space="preserve"> IF(AND(ISNUMBER(E125),ISNUMBER(H125)),H125*E125,#REF!)</f>
        <v>0</v>
      </c>
      <c r="J125" s="412">
        <f xml:space="preserve"> IF(AND(ISNUMBER(F125),ISNUMBER(H125)), F125+H125,#REF!)</f>
        <v>0</v>
      </c>
      <c r="K125" s="413">
        <f>IF(AND(ISNUMBER(G125),ISNUMBER(I125)),G125+I125,#REF!)</f>
        <v>0</v>
      </c>
    </row>
    <row r="126" spans="1:11" s="414" customFormat="1" ht="11">
      <c r="A126" s="408" t="s">
        <v>158</v>
      </c>
      <c r="B126" s="409" t="s">
        <v>653</v>
      </c>
      <c r="C126" s="408"/>
      <c r="D126" s="410" t="s">
        <v>87</v>
      </c>
      <c r="E126" s="411">
        <v>16</v>
      </c>
      <c r="F126" s="412">
        <v>0</v>
      </c>
      <c r="G126" s="412">
        <f xml:space="preserve"> IF(AND(ISNUMBER(E126),ISNUMBER(F126)), E126*F126,#REF!)</f>
        <v>0</v>
      </c>
      <c r="H126" s="412">
        <v>0</v>
      </c>
      <c r="I126" s="412">
        <f xml:space="preserve"> IF(AND(ISNUMBER(E126),ISNUMBER(H126)),H126*E126,#REF!)</f>
        <v>0</v>
      </c>
      <c r="J126" s="412">
        <f xml:space="preserve"> IF(AND(ISNUMBER(F126),ISNUMBER(H126)), F126+H126,#REF!)</f>
        <v>0</v>
      </c>
      <c r="K126" s="413">
        <f>IF(AND(ISNUMBER(G126),ISNUMBER(I126)),G126+I126,#REF!)</f>
        <v>0</v>
      </c>
    </row>
    <row r="127" spans="1:11" s="414" customFormat="1" ht="11">
      <c r="A127" s="408" t="s">
        <v>159</v>
      </c>
      <c r="B127" s="409" t="s">
        <v>654</v>
      </c>
      <c r="C127" s="408"/>
      <c r="D127" s="410" t="s">
        <v>87</v>
      </c>
      <c r="E127" s="411">
        <v>1</v>
      </c>
      <c r="F127" s="412">
        <v>0</v>
      </c>
      <c r="G127" s="412">
        <f xml:space="preserve"> IF(AND(ISNUMBER(E127),ISNUMBER(F127)), E127*F127,#REF!)</f>
        <v>0</v>
      </c>
      <c r="H127" s="412">
        <v>0</v>
      </c>
      <c r="I127" s="412">
        <f xml:space="preserve"> IF(AND(ISNUMBER(E127),ISNUMBER(H127)),H127*E127,#REF!)</f>
        <v>0</v>
      </c>
      <c r="J127" s="412">
        <f xml:space="preserve"> IF(AND(ISNUMBER(F127),ISNUMBER(H127)), F127+H127,#REF!)</f>
        <v>0</v>
      </c>
      <c r="K127" s="413">
        <f>IF(AND(ISNUMBER(G127),ISNUMBER(I127)),G127+I127,#REF!)</f>
        <v>0</v>
      </c>
    </row>
    <row r="128" spans="1:11" s="414" customFormat="1" ht="11">
      <c r="A128" s="408" t="s">
        <v>160</v>
      </c>
      <c r="B128" s="409" t="s">
        <v>655</v>
      </c>
      <c r="C128" s="408"/>
      <c r="D128" s="410" t="s">
        <v>87</v>
      </c>
      <c r="E128" s="411">
        <v>25</v>
      </c>
      <c r="F128" s="412">
        <v>0</v>
      </c>
      <c r="G128" s="412">
        <f xml:space="preserve"> IF(AND(ISNUMBER(E128),ISNUMBER(F128)), E128*F128,#REF!)</f>
        <v>0</v>
      </c>
      <c r="H128" s="412">
        <v>0</v>
      </c>
      <c r="I128" s="412">
        <f xml:space="preserve"> IF(AND(ISNUMBER(E128),ISNUMBER(H128)),H128*E128,#REF!)</f>
        <v>0</v>
      </c>
      <c r="J128" s="412">
        <f xml:space="preserve"> IF(AND(ISNUMBER(F128),ISNUMBER(H128)), F128+H128,#REF!)</f>
        <v>0</v>
      </c>
      <c r="K128" s="413">
        <f>IF(AND(ISNUMBER(G128),ISNUMBER(I128)),G128+I128,#REF!)</f>
        <v>0</v>
      </c>
    </row>
    <row r="129" spans="1:11" s="414" customFormat="1" ht="11">
      <c r="A129" s="408" t="s">
        <v>161</v>
      </c>
      <c r="B129" s="409" t="s">
        <v>656</v>
      </c>
      <c r="C129" s="408"/>
      <c r="D129" s="410" t="s">
        <v>87</v>
      </c>
      <c r="E129" s="411">
        <v>20</v>
      </c>
      <c r="F129" s="412">
        <v>0</v>
      </c>
      <c r="G129" s="412">
        <f xml:space="preserve"> IF(AND(ISNUMBER(E129),ISNUMBER(F129)), E129*F129,#REF!)</f>
        <v>0</v>
      </c>
      <c r="H129" s="412">
        <v>0</v>
      </c>
      <c r="I129" s="412">
        <f xml:space="preserve"> IF(AND(ISNUMBER(E129),ISNUMBER(H129)),H129*E129,#REF!)</f>
        <v>0</v>
      </c>
      <c r="J129" s="412">
        <f xml:space="preserve"> IF(AND(ISNUMBER(F129),ISNUMBER(H129)), F129+H129,#REF!)</f>
        <v>0</v>
      </c>
      <c r="K129" s="413">
        <f>IF(AND(ISNUMBER(G129),ISNUMBER(I129)),G129+I129,#REF!)</f>
        <v>0</v>
      </c>
    </row>
    <row r="130" spans="1:11" s="414" customFormat="1" ht="11">
      <c r="A130" s="408" t="s">
        <v>162</v>
      </c>
      <c r="B130" s="409" t="s">
        <v>657</v>
      </c>
      <c r="C130" s="408"/>
      <c r="D130" s="410" t="s">
        <v>87</v>
      </c>
      <c r="E130" s="411">
        <v>6</v>
      </c>
      <c r="F130" s="412">
        <v>0</v>
      </c>
      <c r="G130" s="412">
        <f xml:space="preserve"> IF(AND(ISNUMBER(E130),ISNUMBER(F130)), E130*F130,#REF!)</f>
        <v>0</v>
      </c>
      <c r="H130" s="412">
        <v>0</v>
      </c>
      <c r="I130" s="412">
        <f xml:space="preserve"> IF(AND(ISNUMBER(E130),ISNUMBER(H130)),H130*E130,#REF!)</f>
        <v>0</v>
      </c>
      <c r="J130" s="412">
        <f xml:space="preserve"> IF(AND(ISNUMBER(F130),ISNUMBER(H130)), F130+H130,#REF!)</f>
        <v>0</v>
      </c>
      <c r="K130" s="413">
        <f>IF(AND(ISNUMBER(G130),ISNUMBER(I130)),G130+I130,#REF!)</f>
        <v>0</v>
      </c>
    </row>
    <row r="131" spans="1:11" s="414" customFormat="1" ht="11">
      <c r="A131" s="408" t="s">
        <v>163</v>
      </c>
      <c r="B131" s="409" t="s">
        <v>658</v>
      </c>
      <c r="C131" s="408"/>
      <c r="D131" s="410" t="s">
        <v>87</v>
      </c>
      <c r="E131" s="411">
        <v>10</v>
      </c>
      <c r="F131" s="412">
        <v>0</v>
      </c>
      <c r="G131" s="412">
        <f xml:space="preserve"> IF(AND(ISNUMBER(E131),ISNUMBER(F131)), E131*F131,#REF!)</f>
        <v>0</v>
      </c>
      <c r="H131" s="412">
        <v>0</v>
      </c>
      <c r="I131" s="412">
        <f xml:space="preserve"> IF(AND(ISNUMBER(E131),ISNUMBER(H131)),H131*E131,#REF!)</f>
        <v>0</v>
      </c>
      <c r="J131" s="412">
        <f xml:space="preserve"> IF(AND(ISNUMBER(F131),ISNUMBER(H131)), F131+H131,#REF!)</f>
        <v>0</v>
      </c>
      <c r="K131" s="413">
        <f>IF(AND(ISNUMBER(G131),ISNUMBER(I131)),G131+I131,#REF!)</f>
        <v>0</v>
      </c>
    </row>
    <row r="132" spans="1:11" s="414" customFormat="1" ht="11">
      <c r="A132" s="408" t="s">
        <v>164</v>
      </c>
      <c r="B132" s="409" t="s">
        <v>659</v>
      </c>
      <c r="C132" s="408"/>
      <c r="D132" s="410" t="s">
        <v>87</v>
      </c>
      <c r="E132" s="411">
        <v>15</v>
      </c>
      <c r="F132" s="412">
        <v>0</v>
      </c>
      <c r="G132" s="412">
        <f xml:space="preserve"> IF(AND(ISNUMBER(E132),ISNUMBER(F132)), E132*F132,#REF!)</f>
        <v>0</v>
      </c>
      <c r="H132" s="412">
        <v>0</v>
      </c>
      <c r="I132" s="412">
        <f xml:space="preserve"> IF(AND(ISNUMBER(E132),ISNUMBER(H132)),H132*E132,#REF!)</f>
        <v>0</v>
      </c>
      <c r="J132" s="412">
        <f xml:space="preserve"> IF(AND(ISNUMBER(F132),ISNUMBER(H132)), F132+H132,#REF!)</f>
        <v>0</v>
      </c>
      <c r="K132" s="413">
        <f>IF(AND(ISNUMBER(G132),ISNUMBER(I132)),G132+I132,#REF!)</f>
        <v>0</v>
      </c>
    </row>
    <row r="133" spans="1:11" s="390" customFormat="1" ht="6" customHeight="1">
      <c r="A133" s="400"/>
      <c r="B133" s="401"/>
      <c r="C133" s="401"/>
      <c r="D133" s="402"/>
      <c r="E133" s="403"/>
      <c r="F133" s="403"/>
      <c r="G133" s="403"/>
      <c r="H133" s="403"/>
      <c r="I133" s="403"/>
      <c r="J133" s="403"/>
      <c r="K133" s="403"/>
    </row>
    <row r="134" spans="1:11" s="407" customFormat="1" ht="13">
      <c r="A134" s="404"/>
      <c r="B134" s="405" t="s">
        <v>660</v>
      </c>
      <c r="C134" s="404"/>
      <c r="D134" s="404"/>
      <c r="E134" s="404"/>
      <c r="F134" s="404"/>
      <c r="G134" s="406">
        <f>SUM(G135:G144)</f>
        <v>0</v>
      </c>
      <c r="H134" s="404"/>
      <c r="I134" s="406">
        <f>SUM(I135:I144)</f>
        <v>0</v>
      </c>
      <c r="J134" s="406"/>
      <c r="K134" s="406">
        <f>SUM(K135:K144)</f>
        <v>0</v>
      </c>
    </row>
    <row r="135" spans="1:11" s="414" customFormat="1" ht="11">
      <c r="A135" s="408" t="s">
        <v>20</v>
      </c>
      <c r="B135" s="409" t="s">
        <v>661</v>
      </c>
      <c r="C135" s="408"/>
      <c r="D135" s="410" t="s">
        <v>44</v>
      </c>
      <c r="E135" s="411">
        <v>50</v>
      </c>
      <c r="F135" s="412">
        <v>0</v>
      </c>
      <c r="G135" s="412">
        <f xml:space="preserve"> IF(AND(ISNUMBER(E135),ISNUMBER(F135)), E135*F135,#REF!)</f>
        <v>0</v>
      </c>
      <c r="H135" s="412">
        <v>0</v>
      </c>
      <c r="I135" s="412">
        <f xml:space="preserve"> IF(AND(ISNUMBER(E135),ISNUMBER(H135)),H135*E135,#REF!)</f>
        <v>0</v>
      </c>
      <c r="J135" s="412">
        <f xml:space="preserve"> IF(AND(ISNUMBER(F135),ISNUMBER(H135)), F135+H135,#REF!)</f>
        <v>0</v>
      </c>
      <c r="K135" s="413">
        <f>IF(AND(ISNUMBER(G135),ISNUMBER(I135)),G135+I135,#REF!)</f>
        <v>0</v>
      </c>
    </row>
    <row r="136" spans="1:11" s="414" customFormat="1" ht="11">
      <c r="A136" s="408" t="s">
        <v>156</v>
      </c>
      <c r="B136" s="409" t="s">
        <v>662</v>
      </c>
      <c r="C136" s="408"/>
      <c r="D136" s="410" t="s">
        <v>44</v>
      </c>
      <c r="E136" s="411">
        <v>30</v>
      </c>
      <c r="F136" s="412">
        <v>0</v>
      </c>
      <c r="G136" s="412">
        <f xml:space="preserve"> IF(AND(ISNUMBER(E136),ISNUMBER(F136)), E136*F136,#REF!)</f>
        <v>0</v>
      </c>
      <c r="H136" s="412">
        <v>0</v>
      </c>
      <c r="I136" s="412">
        <f xml:space="preserve"> IF(AND(ISNUMBER(E136),ISNUMBER(H136)),H136*E136,#REF!)</f>
        <v>0</v>
      </c>
      <c r="J136" s="412">
        <f xml:space="preserve"> IF(AND(ISNUMBER(F136),ISNUMBER(H136)), F136+H136,#REF!)</f>
        <v>0</v>
      </c>
      <c r="K136" s="413">
        <f>IF(AND(ISNUMBER(G136),ISNUMBER(I136)),G136+I136,#REF!)</f>
        <v>0</v>
      </c>
    </row>
    <row r="137" spans="1:11" s="414" customFormat="1" ht="11">
      <c r="A137" s="408" t="s">
        <v>34</v>
      </c>
      <c r="B137" s="409" t="s">
        <v>663</v>
      </c>
      <c r="C137" s="408"/>
      <c r="D137" s="410" t="s">
        <v>44</v>
      </c>
      <c r="E137" s="411">
        <v>40</v>
      </c>
      <c r="F137" s="412">
        <v>0</v>
      </c>
      <c r="G137" s="412">
        <f xml:space="preserve"> IF(AND(ISNUMBER(E137),ISNUMBER(F137)), E137*F137,#REF!)</f>
        <v>0</v>
      </c>
      <c r="H137" s="412">
        <v>0</v>
      </c>
      <c r="I137" s="412">
        <f xml:space="preserve"> IF(AND(ISNUMBER(E137),ISNUMBER(H137)),H137*E137,#REF!)</f>
        <v>0</v>
      </c>
      <c r="J137" s="412">
        <f xml:space="preserve"> IF(AND(ISNUMBER(F137),ISNUMBER(H137)), F137+H137,#REF!)</f>
        <v>0</v>
      </c>
      <c r="K137" s="413">
        <f>IF(AND(ISNUMBER(G137),ISNUMBER(I137)),G137+I137,#REF!)</f>
        <v>0</v>
      </c>
    </row>
    <row r="138" spans="1:11" s="414" customFormat="1" ht="11">
      <c r="A138" s="408" t="s">
        <v>41</v>
      </c>
      <c r="B138" s="409" t="s">
        <v>664</v>
      </c>
      <c r="C138" s="408"/>
      <c r="D138" s="410" t="s">
        <v>44</v>
      </c>
      <c r="E138" s="411">
        <v>70</v>
      </c>
      <c r="F138" s="412">
        <v>0</v>
      </c>
      <c r="G138" s="412">
        <f xml:space="preserve"> IF(AND(ISNUMBER(E138),ISNUMBER(F138)), E138*F138,#REF!)</f>
        <v>0</v>
      </c>
      <c r="H138" s="412">
        <v>0</v>
      </c>
      <c r="I138" s="412">
        <f xml:space="preserve"> IF(AND(ISNUMBER(E138),ISNUMBER(H138)),H138*E138,#REF!)</f>
        <v>0</v>
      </c>
      <c r="J138" s="412">
        <f xml:space="preserve"> IF(AND(ISNUMBER(F138),ISNUMBER(H138)), F138+H138,#REF!)</f>
        <v>0</v>
      </c>
      <c r="K138" s="413">
        <f>IF(AND(ISNUMBER(G138),ISNUMBER(I138)),G138+I138,#REF!)</f>
        <v>0</v>
      </c>
    </row>
    <row r="139" spans="1:11" s="414" customFormat="1" ht="11">
      <c r="A139" s="408" t="s">
        <v>157</v>
      </c>
      <c r="B139" s="409" t="s">
        <v>665</v>
      </c>
      <c r="C139" s="408"/>
      <c r="D139" s="410" t="s">
        <v>44</v>
      </c>
      <c r="E139" s="411">
        <v>40</v>
      </c>
      <c r="F139" s="412">
        <v>0</v>
      </c>
      <c r="G139" s="412">
        <f xml:space="preserve"> IF(AND(ISNUMBER(E139),ISNUMBER(F139)), E139*F139,#REF!)</f>
        <v>0</v>
      </c>
      <c r="H139" s="412">
        <v>0</v>
      </c>
      <c r="I139" s="412">
        <f xml:space="preserve"> IF(AND(ISNUMBER(E139),ISNUMBER(H139)),H139*E139,#REF!)</f>
        <v>0</v>
      </c>
      <c r="J139" s="412">
        <f xml:space="preserve"> IF(AND(ISNUMBER(F139),ISNUMBER(H139)), F139+H139,#REF!)</f>
        <v>0</v>
      </c>
      <c r="K139" s="413">
        <f>IF(AND(ISNUMBER(G139),ISNUMBER(I139)),G139+I139,#REF!)</f>
        <v>0</v>
      </c>
    </row>
    <row r="140" spans="1:11" s="414" customFormat="1" ht="11">
      <c r="A140" s="408" t="s">
        <v>45</v>
      </c>
      <c r="B140" s="409" t="s">
        <v>666</v>
      </c>
      <c r="C140" s="408"/>
      <c r="D140" s="410" t="s">
        <v>44</v>
      </c>
      <c r="E140" s="411">
        <v>30</v>
      </c>
      <c r="F140" s="412">
        <v>0</v>
      </c>
      <c r="G140" s="412">
        <f xml:space="preserve"> IF(AND(ISNUMBER(E140),ISNUMBER(F140)), E140*F140,#REF!)</f>
        <v>0</v>
      </c>
      <c r="H140" s="412">
        <v>0</v>
      </c>
      <c r="I140" s="412">
        <f xml:space="preserve"> IF(AND(ISNUMBER(E140),ISNUMBER(H140)),H140*E140,#REF!)</f>
        <v>0</v>
      </c>
      <c r="J140" s="412">
        <f xml:space="preserve"> IF(AND(ISNUMBER(F140),ISNUMBER(H140)), F140+H140,#REF!)</f>
        <v>0</v>
      </c>
      <c r="K140" s="413">
        <f>IF(AND(ISNUMBER(G140),ISNUMBER(I140)),G140+I140,#REF!)</f>
        <v>0</v>
      </c>
    </row>
    <row r="141" spans="1:11" s="414" customFormat="1" ht="11">
      <c r="A141" s="408" t="s">
        <v>158</v>
      </c>
      <c r="B141" s="409" t="s">
        <v>667</v>
      </c>
      <c r="C141" s="408"/>
      <c r="D141" s="410" t="s">
        <v>44</v>
      </c>
      <c r="E141" s="411">
        <v>70</v>
      </c>
      <c r="F141" s="412">
        <v>0</v>
      </c>
      <c r="G141" s="412">
        <f xml:space="preserve"> IF(AND(ISNUMBER(E141),ISNUMBER(F141)), E141*F141,#REF!)</f>
        <v>0</v>
      </c>
      <c r="H141" s="412">
        <v>0</v>
      </c>
      <c r="I141" s="412">
        <f xml:space="preserve"> IF(AND(ISNUMBER(E141),ISNUMBER(H141)),H141*E141,#REF!)</f>
        <v>0</v>
      </c>
      <c r="J141" s="412">
        <f xml:space="preserve"> IF(AND(ISNUMBER(F141),ISNUMBER(H141)), F141+H141,#REF!)</f>
        <v>0</v>
      </c>
      <c r="K141" s="413">
        <f>IF(AND(ISNUMBER(G141),ISNUMBER(I141)),G141+I141,#REF!)</f>
        <v>0</v>
      </c>
    </row>
    <row r="142" spans="1:11" s="414" customFormat="1" ht="11">
      <c r="A142" s="408" t="s">
        <v>159</v>
      </c>
      <c r="B142" s="409" t="s">
        <v>668</v>
      </c>
      <c r="C142" s="408"/>
      <c r="D142" s="410" t="s">
        <v>44</v>
      </c>
      <c r="E142" s="411">
        <v>50</v>
      </c>
      <c r="F142" s="412">
        <v>0</v>
      </c>
      <c r="G142" s="412">
        <f xml:space="preserve"> IF(AND(ISNUMBER(E142),ISNUMBER(F142)), E142*F142,#REF!)</f>
        <v>0</v>
      </c>
      <c r="H142" s="412">
        <v>0</v>
      </c>
      <c r="I142" s="412">
        <f xml:space="preserve"> IF(AND(ISNUMBER(E142),ISNUMBER(H142)),H142*E142,#REF!)</f>
        <v>0</v>
      </c>
      <c r="J142" s="412">
        <f xml:space="preserve"> IF(AND(ISNUMBER(F142),ISNUMBER(H142)), F142+H142,#REF!)</f>
        <v>0</v>
      </c>
      <c r="K142" s="413">
        <f>IF(AND(ISNUMBER(G142),ISNUMBER(I142)),G142+I142,#REF!)</f>
        <v>0</v>
      </c>
    </row>
    <row r="143" spans="1:11" s="414" customFormat="1" ht="11">
      <c r="A143" s="408" t="s">
        <v>160</v>
      </c>
      <c r="B143" s="409" t="s">
        <v>583</v>
      </c>
      <c r="C143" s="408"/>
      <c r="D143" s="410" t="s">
        <v>40</v>
      </c>
      <c r="E143" s="411">
        <v>1</v>
      </c>
      <c r="F143" s="412">
        <v>0</v>
      </c>
      <c r="G143" s="412">
        <f xml:space="preserve"> IF(AND(ISNUMBER(E143),ISNUMBER(F143)), E143*F143,#REF!)</f>
        <v>0</v>
      </c>
      <c r="H143" s="412">
        <v>0</v>
      </c>
      <c r="I143" s="412">
        <f xml:space="preserve"> IF(AND(ISNUMBER(E143),ISNUMBER(H143)),H143*E143,#REF!)</f>
        <v>0</v>
      </c>
      <c r="J143" s="412">
        <f xml:space="preserve"> IF(AND(ISNUMBER(F143),ISNUMBER(H143)), F143+H143,#REF!)</f>
        <v>0</v>
      </c>
      <c r="K143" s="413">
        <f>IF(AND(ISNUMBER(G143),ISNUMBER(I143)),G143+I143,#REF!)</f>
        <v>0</v>
      </c>
    </row>
    <row r="144" spans="1:11" s="414" customFormat="1" ht="11">
      <c r="A144" s="408" t="s">
        <v>161</v>
      </c>
      <c r="B144" s="409" t="s">
        <v>669</v>
      </c>
      <c r="C144" s="408"/>
      <c r="D144" s="410" t="s">
        <v>40</v>
      </c>
      <c r="E144" s="411">
        <v>1</v>
      </c>
      <c r="F144" s="412">
        <v>0</v>
      </c>
      <c r="G144" s="412">
        <f xml:space="preserve"> IF(AND(ISNUMBER(E144),ISNUMBER(F144)), E144*F144,#REF!)</f>
        <v>0</v>
      </c>
      <c r="H144" s="412">
        <v>0</v>
      </c>
      <c r="I144" s="412">
        <f xml:space="preserve"> IF(AND(ISNUMBER(E144),ISNUMBER(H144)),H144*E144,#REF!)</f>
        <v>0</v>
      </c>
      <c r="J144" s="412">
        <f xml:space="preserve"> IF(AND(ISNUMBER(F144),ISNUMBER(H144)), F144+H144,#REF!)</f>
        <v>0</v>
      </c>
      <c r="K144" s="413">
        <f>IF(AND(ISNUMBER(G144),ISNUMBER(I144)),G144+I144,#REF!)</f>
        <v>0</v>
      </c>
    </row>
    <row r="145" spans="1:11" s="390" customFormat="1" ht="6" customHeight="1">
      <c r="A145" s="400"/>
      <c r="B145" s="401"/>
      <c r="C145" s="401"/>
      <c r="D145" s="402"/>
      <c r="E145" s="403"/>
      <c r="F145" s="403"/>
      <c r="G145" s="403"/>
      <c r="H145" s="403"/>
      <c r="I145" s="403"/>
      <c r="J145" s="403"/>
      <c r="K145" s="403"/>
    </row>
    <row r="146" spans="1:11" s="407" customFormat="1" ht="13">
      <c r="A146" s="404"/>
      <c r="B146" s="405" t="s">
        <v>670</v>
      </c>
      <c r="C146" s="404"/>
      <c r="D146" s="404"/>
      <c r="E146" s="404"/>
      <c r="F146" s="404"/>
      <c r="G146" s="406">
        <f>SUM(G147:G165)</f>
        <v>0</v>
      </c>
      <c r="H146" s="404"/>
      <c r="I146" s="406">
        <f>SUM(I147:I165)</f>
        <v>0</v>
      </c>
      <c r="J146" s="406"/>
      <c r="K146" s="406">
        <f>SUM(K147:K165)</f>
        <v>0</v>
      </c>
    </row>
    <row r="147" spans="1:11" s="414" customFormat="1" ht="11">
      <c r="A147" s="408" t="s">
        <v>20</v>
      </c>
      <c r="B147" s="409" t="s">
        <v>671</v>
      </c>
      <c r="C147" s="408"/>
      <c r="D147" s="410" t="s">
        <v>40</v>
      </c>
      <c r="E147" s="411">
        <v>1</v>
      </c>
      <c r="F147" s="412">
        <v>0</v>
      </c>
      <c r="G147" s="412">
        <f xml:space="preserve"> IF(AND(ISNUMBER(E147),ISNUMBER(F147)), E147*F147,#REF!)</f>
        <v>0</v>
      </c>
      <c r="H147" s="412">
        <v>0</v>
      </c>
      <c r="I147" s="412">
        <f xml:space="preserve"> IF(AND(ISNUMBER(E147),ISNUMBER(H147)),H147*E147,#REF!)</f>
        <v>0</v>
      </c>
      <c r="J147" s="412">
        <f xml:space="preserve"> IF(AND(ISNUMBER(F147),ISNUMBER(H147)), F147+H147,#REF!)</f>
        <v>0</v>
      </c>
      <c r="K147" s="413">
        <f>IF(AND(ISNUMBER(G147),ISNUMBER(I147)),G147+I147,#REF!)</f>
        <v>0</v>
      </c>
    </row>
    <row r="148" spans="1:11" s="414" customFormat="1" ht="11">
      <c r="A148" s="408" t="s">
        <v>156</v>
      </c>
      <c r="B148" s="409" t="s">
        <v>672</v>
      </c>
      <c r="C148" s="408"/>
      <c r="D148" s="410" t="s">
        <v>40</v>
      </c>
      <c r="E148" s="411">
        <v>1</v>
      </c>
      <c r="F148" s="412">
        <v>0</v>
      </c>
      <c r="G148" s="412">
        <f xml:space="preserve"> IF(AND(ISNUMBER(E148),ISNUMBER(F148)), E148*F148,#REF!)</f>
        <v>0</v>
      </c>
      <c r="H148" s="412">
        <v>0</v>
      </c>
      <c r="I148" s="412">
        <f xml:space="preserve"> IF(AND(ISNUMBER(E148),ISNUMBER(H148)),H148*E148,#REF!)</f>
        <v>0</v>
      </c>
      <c r="J148" s="412">
        <f xml:space="preserve"> IF(AND(ISNUMBER(F148),ISNUMBER(H148)), F148+H148,#REF!)</f>
        <v>0</v>
      </c>
      <c r="K148" s="413">
        <f>IF(AND(ISNUMBER(G148),ISNUMBER(I148)),G148+I148,#REF!)</f>
        <v>0</v>
      </c>
    </row>
    <row r="149" spans="1:11" s="414" customFormat="1" ht="11">
      <c r="A149" s="408" t="s">
        <v>34</v>
      </c>
      <c r="B149" s="409" t="s">
        <v>673</v>
      </c>
      <c r="C149" s="408"/>
      <c r="D149" s="410" t="s">
        <v>40</v>
      </c>
      <c r="E149" s="411">
        <v>1</v>
      </c>
      <c r="F149" s="412">
        <v>0</v>
      </c>
      <c r="G149" s="412">
        <f xml:space="preserve"> IF(AND(ISNUMBER(E149),ISNUMBER(F149)), E149*F149,#REF!)</f>
        <v>0</v>
      </c>
      <c r="H149" s="412">
        <v>0</v>
      </c>
      <c r="I149" s="412">
        <f xml:space="preserve"> IF(AND(ISNUMBER(E149),ISNUMBER(H149)),H149*E149,#REF!)</f>
        <v>0</v>
      </c>
      <c r="J149" s="412">
        <f xml:space="preserve"> IF(AND(ISNUMBER(F149),ISNUMBER(H149)), F149+H149,#REF!)</f>
        <v>0</v>
      </c>
      <c r="K149" s="413">
        <f>IF(AND(ISNUMBER(G149),ISNUMBER(I149)),G149+I149,#REF!)</f>
        <v>0</v>
      </c>
    </row>
    <row r="150" spans="1:11" s="414" customFormat="1" ht="11">
      <c r="A150" s="408" t="s">
        <v>41</v>
      </c>
      <c r="B150" s="409" t="s">
        <v>674</v>
      </c>
      <c r="C150" s="408"/>
      <c r="D150" s="410" t="s">
        <v>40</v>
      </c>
      <c r="E150" s="411">
        <v>1</v>
      </c>
      <c r="F150" s="412">
        <v>0</v>
      </c>
      <c r="G150" s="412">
        <f xml:space="preserve"> IF(AND(ISNUMBER(E150),ISNUMBER(F150)), E150*F150,#REF!)</f>
        <v>0</v>
      </c>
      <c r="H150" s="412">
        <v>0</v>
      </c>
      <c r="I150" s="412">
        <f xml:space="preserve"> IF(AND(ISNUMBER(E150),ISNUMBER(H150)),H150*E150,#REF!)</f>
        <v>0</v>
      </c>
      <c r="J150" s="412">
        <f xml:space="preserve"> IF(AND(ISNUMBER(F150),ISNUMBER(H150)), F150+H150,#REF!)</f>
        <v>0</v>
      </c>
      <c r="K150" s="413">
        <f>IF(AND(ISNUMBER(G150),ISNUMBER(I150)),G150+I150,#REF!)</f>
        <v>0</v>
      </c>
    </row>
    <row r="151" spans="1:11" s="414" customFormat="1" ht="22">
      <c r="A151" s="408" t="s">
        <v>157</v>
      </c>
      <c r="B151" s="409" t="s">
        <v>675</v>
      </c>
      <c r="C151" s="408"/>
      <c r="D151" s="410" t="s">
        <v>40</v>
      </c>
      <c r="E151" s="411">
        <v>1</v>
      </c>
      <c r="F151" s="412">
        <v>0</v>
      </c>
      <c r="G151" s="412">
        <f xml:space="preserve"> IF(AND(ISNUMBER(E151),ISNUMBER(F151)), E151*F151,#REF!)</f>
        <v>0</v>
      </c>
      <c r="H151" s="412">
        <v>0</v>
      </c>
      <c r="I151" s="412">
        <f xml:space="preserve"> IF(AND(ISNUMBER(E151),ISNUMBER(H151)),H151*E151,#REF!)</f>
        <v>0</v>
      </c>
      <c r="J151" s="412">
        <f xml:space="preserve"> IF(AND(ISNUMBER(F151),ISNUMBER(H151)), F151+H151,#REF!)</f>
        <v>0</v>
      </c>
      <c r="K151" s="413">
        <f>IF(AND(ISNUMBER(G151),ISNUMBER(I151)),G151+I151,#REF!)</f>
        <v>0</v>
      </c>
    </row>
    <row r="152" spans="1:11" s="414" customFormat="1" ht="11">
      <c r="A152" s="408" t="s">
        <v>45</v>
      </c>
      <c r="B152" s="409" t="s">
        <v>676</v>
      </c>
      <c r="C152" s="408"/>
      <c r="D152" s="410" t="s">
        <v>40</v>
      </c>
      <c r="E152" s="411">
        <v>0</v>
      </c>
      <c r="F152" s="412">
        <v>0</v>
      </c>
      <c r="G152" s="412">
        <f xml:space="preserve"> IF(AND(ISNUMBER(E152),ISNUMBER(F152)), E152*F152,#REF!)</f>
        <v>0</v>
      </c>
      <c r="H152" s="412">
        <v>0</v>
      </c>
      <c r="I152" s="412">
        <f xml:space="preserve"> IF(AND(ISNUMBER(E152),ISNUMBER(H152)),H152*E152,#REF!)</f>
        <v>0</v>
      </c>
      <c r="J152" s="412">
        <f xml:space="preserve"> IF(AND(ISNUMBER(F152),ISNUMBER(H152)), F152+H152,#REF!)</f>
        <v>0</v>
      </c>
      <c r="K152" s="413">
        <f>IF(AND(ISNUMBER(G152),ISNUMBER(I152)),G152+I152,#REF!)</f>
        <v>0</v>
      </c>
    </row>
    <row r="153" spans="1:11" s="414" customFormat="1" ht="11">
      <c r="A153" s="408" t="s">
        <v>158</v>
      </c>
      <c r="B153" s="409" t="s">
        <v>677</v>
      </c>
      <c r="C153" s="408"/>
      <c r="D153" s="410" t="s">
        <v>40</v>
      </c>
      <c r="E153" s="411">
        <v>1</v>
      </c>
      <c r="F153" s="412">
        <v>0</v>
      </c>
      <c r="G153" s="412">
        <f xml:space="preserve"> IF(AND(ISNUMBER(E153),ISNUMBER(F153)), E153*F153,#REF!)</f>
        <v>0</v>
      </c>
      <c r="H153" s="412">
        <v>0</v>
      </c>
      <c r="I153" s="412">
        <f xml:space="preserve"> IF(AND(ISNUMBER(E153),ISNUMBER(H153)),H153*E153,#REF!)</f>
        <v>0</v>
      </c>
      <c r="J153" s="412">
        <f xml:space="preserve"> IF(AND(ISNUMBER(F153),ISNUMBER(H153)), F153+H153,#REF!)</f>
        <v>0</v>
      </c>
      <c r="K153" s="413">
        <f>IF(AND(ISNUMBER(G153),ISNUMBER(I153)),G153+I153,#REF!)</f>
        <v>0</v>
      </c>
    </row>
    <row r="154" spans="1:11" s="414" customFormat="1" ht="22">
      <c r="A154" s="408" t="s">
        <v>159</v>
      </c>
      <c r="B154" s="409" t="s">
        <v>678</v>
      </c>
      <c r="C154" s="408"/>
      <c r="D154" s="410" t="s">
        <v>40</v>
      </c>
      <c r="E154" s="411">
        <v>0</v>
      </c>
      <c r="F154" s="412">
        <v>0</v>
      </c>
      <c r="G154" s="412">
        <f xml:space="preserve"> IF(AND(ISNUMBER(E154),ISNUMBER(F154)), E154*F154,#REF!)</f>
        <v>0</v>
      </c>
      <c r="H154" s="412">
        <v>0</v>
      </c>
      <c r="I154" s="412">
        <f xml:space="preserve"> IF(AND(ISNUMBER(E154),ISNUMBER(H154)),H154*E154,#REF!)</f>
        <v>0</v>
      </c>
      <c r="J154" s="412">
        <f xml:space="preserve"> IF(AND(ISNUMBER(F154),ISNUMBER(H154)), F154+H154,#REF!)</f>
        <v>0</v>
      </c>
      <c r="K154" s="413">
        <f>IF(AND(ISNUMBER(G154),ISNUMBER(I154)),G154+I154,#REF!)</f>
        <v>0</v>
      </c>
    </row>
    <row r="155" spans="1:11" s="414" customFormat="1" ht="11">
      <c r="A155" s="408" t="s">
        <v>160</v>
      </c>
      <c r="B155" s="409" t="s">
        <v>679</v>
      </c>
      <c r="C155" s="408"/>
      <c r="D155" s="410" t="s">
        <v>40</v>
      </c>
      <c r="E155" s="411">
        <v>1</v>
      </c>
      <c r="F155" s="412">
        <v>0</v>
      </c>
      <c r="G155" s="412">
        <f xml:space="preserve"> IF(AND(ISNUMBER(E155),ISNUMBER(F155)), E155*F155,#REF!)</f>
        <v>0</v>
      </c>
      <c r="H155" s="412">
        <v>0</v>
      </c>
      <c r="I155" s="412">
        <f xml:space="preserve"> IF(AND(ISNUMBER(E155),ISNUMBER(H155)),H155*E155,#REF!)</f>
        <v>0</v>
      </c>
      <c r="J155" s="412">
        <f xml:space="preserve"> IF(AND(ISNUMBER(F155),ISNUMBER(H155)), F155+H155,#REF!)</f>
        <v>0</v>
      </c>
      <c r="K155" s="413">
        <f>IF(AND(ISNUMBER(G155),ISNUMBER(I155)),G155+I155,#REF!)</f>
        <v>0</v>
      </c>
    </row>
    <row r="156" spans="1:11" s="414" customFormat="1" ht="11">
      <c r="A156" s="408" t="s">
        <v>161</v>
      </c>
      <c r="B156" s="409" t="s">
        <v>680</v>
      </c>
      <c r="C156" s="408"/>
      <c r="D156" s="410" t="s">
        <v>40</v>
      </c>
      <c r="E156" s="411">
        <v>1</v>
      </c>
      <c r="F156" s="412">
        <v>0</v>
      </c>
      <c r="G156" s="412">
        <f xml:space="preserve"> IF(AND(ISNUMBER(E156),ISNUMBER(F156)), E156*F156,#REF!)</f>
        <v>0</v>
      </c>
      <c r="H156" s="412">
        <v>0</v>
      </c>
      <c r="I156" s="412">
        <f xml:space="preserve"> IF(AND(ISNUMBER(E156),ISNUMBER(H156)),H156*E156,#REF!)</f>
        <v>0</v>
      </c>
      <c r="J156" s="412">
        <f xml:space="preserve"> IF(AND(ISNUMBER(F156),ISNUMBER(H156)), F156+H156,#REF!)</f>
        <v>0</v>
      </c>
      <c r="K156" s="413">
        <f>IF(AND(ISNUMBER(G156),ISNUMBER(I156)),G156+I156,#REF!)</f>
        <v>0</v>
      </c>
    </row>
    <row r="157" spans="1:11" s="414" customFormat="1" ht="11">
      <c r="A157" s="408" t="s">
        <v>162</v>
      </c>
      <c r="B157" s="409" t="s">
        <v>681</v>
      </c>
      <c r="C157" s="408"/>
      <c r="D157" s="410" t="s">
        <v>40</v>
      </c>
      <c r="E157" s="411">
        <v>1</v>
      </c>
      <c r="F157" s="412">
        <v>0</v>
      </c>
      <c r="G157" s="412">
        <f xml:space="preserve"> IF(AND(ISNUMBER(E157),ISNUMBER(F157)), E157*F157,#REF!)</f>
        <v>0</v>
      </c>
      <c r="H157" s="412">
        <v>0</v>
      </c>
      <c r="I157" s="412">
        <f xml:space="preserve"> IF(AND(ISNUMBER(E157),ISNUMBER(H157)),H157*E157,#REF!)</f>
        <v>0</v>
      </c>
      <c r="J157" s="412">
        <f xml:space="preserve"> IF(AND(ISNUMBER(F157),ISNUMBER(H157)), F157+H157,#REF!)</f>
        <v>0</v>
      </c>
      <c r="K157" s="413">
        <f>IF(AND(ISNUMBER(G157),ISNUMBER(I157)),G157+I157,#REF!)</f>
        <v>0</v>
      </c>
    </row>
    <row r="158" spans="1:11" s="414" customFormat="1" ht="11">
      <c r="A158" s="408" t="s">
        <v>163</v>
      </c>
      <c r="B158" s="409" t="s">
        <v>682</v>
      </c>
      <c r="C158" s="408"/>
      <c r="D158" s="410" t="s">
        <v>40</v>
      </c>
      <c r="E158" s="411">
        <v>1</v>
      </c>
      <c r="F158" s="412">
        <v>0</v>
      </c>
      <c r="G158" s="412">
        <f xml:space="preserve"> IF(AND(ISNUMBER(E158),ISNUMBER(F158)), E158*F158,#REF!)</f>
        <v>0</v>
      </c>
      <c r="H158" s="412">
        <v>0</v>
      </c>
      <c r="I158" s="412">
        <f xml:space="preserve"> IF(AND(ISNUMBER(E158),ISNUMBER(H158)),H158*E158,#REF!)</f>
        <v>0</v>
      </c>
      <c r="J158" s="412">
        <f xml:space="preserve"> IF(AND(ISNUMBER(F158),ISNUMBER(H158)), F158+H158,#REF!)</f>
        <v>0</v>
      </c>
      <c r="K158" s="413">
        <f>IF(AND(ISNUMBER(G158),ISNUMBER(I158)),G158+I158,#REF!)</f>
        <v>0</v>
      </c>
    </row>
    <row r="159" spans="1:11" s="414" customFormat="1" ht="11">
      <c r="A159" s="408" t="s">
        <v>164</v>
      </c>
      <c r="B159" s="409" t="s">
        <v>683</v>
      </c>
      <c r="C159" s="408"/>
      <c r="D159" s="410" t="s">
        <v>40</v>
      </c>
      <c r="E159" s="411">
        <v>1</v>
      </c>
      <c r="F159" s="412">
        <v>0</v>
      </c>
      <c r="G159" s="412">
        <f xml:space="preserve"> IF(AND(ISNUMBER(E159),ISNUMBER(F159)), E159*F159,#REF!)</f>
        <v>0</v>
      </c>
      <c r="H159" s="412">
        <v>0</v>
      </c>
      <c r="I159" s="412">
        <f xml:space="preserve"> IF(AND(ISNUMBER(E159),ISNUMBER(H159)),H159*E159,#REF!)</f>
        <v>0</v>
      </c>
      <c r="J159" s="412">
        <f xml:space="preserve"> IF(AND(ISNUMBER(F159),ISNUMBER(H159)), F159+H159,#REF!)</f>
        <v>0</v>
      </c>
      <c r="K159" s="413">
        <f>IF(AND(ISNUMBER(G159),ISNUMBER(I159)),G159+I159,#REF!)</f>
        <v>0</v>
      </c>
    </row>
    <row r="160" spans="1:11" s="414" customFormat="1" ht="11">
      <c r="A160" s="408" t="s">
        <v>165</v>
      </c>
      <c r="B160" s="409" t="s">
        <v>684</v>
      </c>
      <c r="C160" s="408"/>
      <c r="D160" s="410" t="s">
        <v>40</v>
      </c>
      <c r="E160" s="411">
        <v>1</v>
      </c>
      <c r="F160" s="412">
        <v>0</v>
      </c>
      <c r="G160" s="412">
        <f xml:space="preserve"> IF(AND(ISNUMBER(E160),ISNUMBER(F160)), E160*F160,#REF!)</f>
        <v>0</v>
      </c>
      <c r="H160" s="412">
        <v>0</v>
      </c>
      <c r="I160" s="412">
        <f xml:space="preserve"> IF(AND(ISNUMBER(E160),ISNUMBER(H160)),H160*E160,#REF!)</f>
        <v>0</v>
      </c>
      <c r="J160" s="412">
        <f xml:space="preserve"> IF(AND(ISNUMBER(F160),ISNUMBER(H160)), F160+H160,#REF!)</f>
        <v>0</v>
      </c>
      <c r="K160" s="413">
        <f>IF(AND(ISNUMBER(G160),ISNUMBER(I160)),G160+I160,#REF!)</f>
        <v>0</v>
      </c>
    </row>
    <row r="161" spans="1:11" s="414" customFormat="1" ht="11">
      <c r="A161" s="408" t="s">
        <v>166</v>
      </c>
      <c r="B161" s="409" t="s">
        <v>685</v>
      </c>
      <c r="C161" s="408"/>
      <c r="D161" s="410" t="s">
        <v>40</v>
      </c>
      <c r="E161" s="411">
        <v>1</v>
      </c>
      <c r="F161" s="412">
        <v>0</v>
      </c>
      <c r="G161" s="412">
        <f xml:space="preserve"> IF(AND(ISNUMBER(E161),ISNUMBER(F161)), E161*F161,#REF!)</f>
        <v>0</v>
      </c>
      <c r="H161" s="412">
        <v>0</v>
      </c>
      <c r="I161" s="412">
        <f xml:space="preserve"> IF(AND(ISNUMBER(E161),ISNUMBER(H161)),H161*E161,#REF!)</f>
        <v>0</v>
      </c>
      <c r="J161" s="412">
        <f xml:space="preserve"> IF(AND(ISNUMBER(F161),ISNUMBER(H161)), F161+H161,#REF!)</f>
        <v>0</v>
      </c>
      <c r="K161" s="413">
        <f>IF(AND(ISNUMBER(G161),ISNUMBER(I161)),G161+I161,#REF!)</f>
        <v>0</v>
      </c>
    </row>
    <row r="162" spans="1:11" s="414" customFormat="1" ht="22">
      <c r="A162" s="408" t="s">
        <v>167</v>
      </c>
      <c r="B162" s="409" t="s">
        <v>686</v>
      </c>
      <c r="C162" s="408"/>
      <c r="D162" s="410" t="s">
        <v>40</v>
      </c>
      <c r="E162" s="411">
        <v>1</v>
      </c>
      <c r="F162" s="412">
        <v>0</v>
      </c>
      <c r="G162" s="412">
        <f xml:space="preserve"> IF(AND(ISNUMBER(E162),ISNUMBER(F162)), E162*F162,#REF!)</f>
        <v>0</v>
      </c>
      <c r="H162" s="412">
        <v>0</v>
      </c>
      <c r="I162" s="412">
        <f xml:space="preserve"> IF(AND(ISNUMBER(E162),ISNUMBER(H162)),H162*E162,#REF!)</f>
        <v>0</v>
      </c>
      <c r="J162" s="412">
        <f xml:space="preserve"> IF(AND(ISNUMBER(F162),ISNUMBER(H162)), F162+H162,#REF!)</f>
        <v>0</v>
      </c>
      <c r="K162" s="413">
        <f>IF(AND(ISNUMBER(G162),ISNUMBER(I162)),G162+I162,#REF!)</f>
        <v>0</v>
      </c>
    </row>
    <row r="163" spans="1:11" s="414" customFormat="1" ht="11">
      <c r="A163" s="408" t="s">
        <v>168</v>
      </c>
      <c r="B163" s="409" t="s">
        <v>687</v>
      </c>
      <c r="C163" s="408"/>
      <c r="D163" s="410" t="s">
        <v>40</v>
      </c>
      <c r="E163" s="411">
        <v>1</v>
      </c>
      <c r="F163" s="412">
        <v>0</v>
      </c>
      <c r="G163" s="412">
        <f xml:space="preserve"> IF(AND(ISNUMBER(E163),ISNUMBER(F163)), E163*F163,#REF!)</f>
        <v>0</v>
      </c>
      <c r="H163" s="412">
        <v>0</v>
      </c>
      <c r="I163" s="412">
        <f xml:space="preserve"> IF(AND(ISNUMBER(E163),ISNUMBER(H163)),H163*E163,#REF!)</f>
        <v>0</v>
      </c>
      <c r="J163" s="412">
        <f xml:space="preserve"> IF(AND(ISNUMBER(F163),ISNUMBER(H163)), F163+H163,#REF!)</f>
        <v>0</v>
      </c>
      <c r="K163" s="413">
        <f>IF(AND(ISNUMBER(G163),ISNUMBER(I163)),G163+I163,#REF!)</f>
        <v>0</v>
      </c>
    </row>
    <row r="164" spans="1:11" s="414" customFormat="1" ht="11">
      <c r="A164" s="408" t="s">
        <v>169</v>
      </c>
      <c r="B164" s="409" t="s">
        <v>79</v>
      </c>
      <c r="C164" s="408"/>
      <c r="D164" s="410" t="s">
        <v>40</v>
      </c>
      <c r="E164" s="411">
        <v>1</v>
      </c>
      <c r="F164" s="412">
        <v>0</v>
      </c>
      <c r="G164" s="412">
        <f xml:space="preserve"> IF(AND(ISNUMBER(E164),ISNUMBER(F164)), E164*F164,#REF!)</f>
        <v>0</v>
      </c>
      <c r="H164" s="412">
        <v>0</v>
      </c>
      <c r="I164" s="412">
        <f xml:space="preserve"> IF(AND(ISNUMBER(E164),ISNUMBER(H164)),H164*E164,#REF!)</f>
        <v>0</v>
      </c>
      <c r="J164" s="412">
        <f xml:space="preserve"> IF(AND(ISNUMBER(F164),ISNUMBER(H164)), F164+H164,#REF!)</f>
        <v>0</v>
      </c>
      <c r="K164" s="413">
        <f>IF(AND(ISNUMBER(G164),ISNUMBER(I164)),G164+I164,#REF!)</f>
        <v>0</v>
      </c>
    </row>
    <row r="165" spans="1:11" s="414" customFormat="1" ht="11">
      <c r="A165" s="408" t="s">
        <v>170</v>
      </c>
      <c r="B165" s="409" t="s">
        <v>688</v>
      </c>
      <c r="C165" s="408"/>
      <c r="D165" s="410" t="s">
        <v>40</v>
      </c>
      <c r="E165" s="411">
        <v>1</v>
      </c>
      <c r="F165" s="412">
        <v>0</v>
      </c>
      <c r="G165" s="412">
        <f xml:space="preserve"> IF(AND(ISNUMBER(E165),ISNUMBER(F165)), E165*F165,#REF!)</f>
        <v>0</v>
      </c>
      <c r="H165" s="412">
        <v>0</v>
      </c>
      <c r="I165" s="412">
        <f xml:space="preserve"> IF(AND(ISNUMBER(E165),ISNUMBER(H165)),H165*E165,#REF!)</f>
        <v>0</v>
      </c>
      <c r="J165" s="412">
        <f xml:space="preserve"> IF(AND(ISNUMBER(F165),ISNUMBER(H165)), F165+H165,#REF!)</f>
        <v>0</v>
      </c>
      <c r="K165" s="413">
        <f>IF(AND(ISNUMBER(G165),ISNUMBER(I165)),G165+I165,#REF!)</f>
        <v>0</v>
      </c>
    </row>
  </sheetData>
  <dataConsolidate/>
  <mergeCells count="11">
    <mergeCell ref="E9:E11"/>
    <mergeCell ref="F9:G9"/>
    <mergeCell ref="H9:I9"/>
    <mergeCell ref="J9:K10"/>
    <mergeCell ref="E4:K4"/>
    <mergeCell ref="E6:K6"/>
    <mergeCell ref="A8:K8"/>
    <mergeCell ref="A9:A11"/>
    <mergeCell ref="B9:B11"/>
    <mergeCell ref="C9:C11"/>
    <mergeCell ref="D9:D11"/>
  </mergeCells>
  <printOptions horizontalCentered="1" gridLines="1"/>
  <pageMargins left="0.19685039370078741" right="0.19685039370078741" top="0.78740157480314965" bottom="0.78740157480314965" header="0.51181102362204722" footer="0.51181102362204722"/>
  <pageSetup paperSize="9" firstPageNumber="3" fitToHeight="0" orientation="landscape" useFirstPageNumber="1" horizontalDpi="4294967294" verticalDpi="4294967294"/>
  <headerFooter alignWithMargins="0">
    <oddFooter>&amp;C&amp;6 &amp;R&amp;"Arial,Kurzíva"&amp;8&amp;P/&amp;N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D.3 Čistírna odpadních vod</vt:lpstr>
      <vt:lpstr>Rekapitulace -ČOV stavební část</vt:lpstr>
      <vt:lpstr>ČOV stavební část</vt:lpstr>
      <vt:lpstr>Rekapitulace - ČOV strojní část</vt:lpstr>
      <vt:lpstr>ČOV strojní část</vt:lpstr>
      <vt:lpstr>Rekapitulace - ČOV elektro část</vt:lpstr>
      <vt:lpstr>ČOV elektro část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Jiri Pacovsky</dc:creator>
  <cp:lastModifiedBy>Karel Janda</cp:lastModifiedBy>
  <cp:lastPrinted>2013-06-26T12:20:45Z</cp:lastPrinted>
  <dcterms:created xsi:type="dcterms:W3CDTF">2008-09-01T21:47:19Z</dcterms:created>
  <dcterms:modified xsi:type="dcterms:W3CDTF">2020-06-24T11:33:17Z</dcterms:modified>
</cp:coreProperties>
</file>